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F56" i="1" l="1"/>
  <c r="AG56" i="1" s="1"/>
  <c r="AB56" i="1"/>
  <c r="AA56" i="1"/>
  <c r="W56" i="1"/>
  <c r="X56" i="1" s="1"/>
  <c r="O56" i="1"/>
  <c r="H56" i="1"/>
  <c r="G56" i="1"/>
  <c r="F56" i="1"/>
  <c r="AF55" i="1"/>
  <c r="AG55" i="1" s="1"/>
  <c r="AA55" i="1"/>
  <c r="AB55" i="1" s="1"/>
  <c r="W55" i="1"/>
  <c r="X55" i="1" s="1"/>
  <c r="P55" i="1"/>
  <c r="Q55" i="1" s="1"/>
  <c r="S55" i="1" s="1"/>
  <c r="O55" i="1"/>
  <c r="H55" i="1"/>
  <c r="G55" i="1"/>
  <c r="F55" i="1"/>
  <c r="AF54" i="1"/>
  <c r="AG54" i="1" s="1"/>
  <c r="AB54" i="1"/>
  <c r="AA54" i="1"/>
  <c r="W54" i="1"/>
  <c r="X54" i="1" s="1"/>
  <c r="O54" i="1"/>
  <c r="H54" i="1"/>
  <c r="G54" i="1"/>
  <c r="F54" i="1"/>
  <c r="AG53" i="1"/>
  <c r="AF53" i="1"/>
  <c r="AA53" i="1"/>
  <c r="AB53" i="1" s="1"/>
  <c r="W53" i="1"/>
  <c r="X53" i="1" s="1"/>
  <c r="P53" i="1"/>
  <c r="O53" i="1"/>
  <c r="Q53" i="1" s="1"/>
  <c r="S53" i="1" s="1"/>
  <c r="T53" i="1" s="1"/>
  <c r="H53" i="1"/>
  <c r="G53" i="1"/>
  <c r="F53" i="1"/>
  <c r="AF52" i="1"/>
  <c r="AG52" i="1" s="1"/>
  <c r="AB52" i="1"/>
  <c r="AA52" i="1"/>
  <c r="X52" i="1"/>
  <c r="W52" i="1"/>
  <c r="O52" i="1"/>
  <c r="H52" i="1"/>
  <c r="G52" i="1"/>
  <c r="F52" i="1"/>
  <c r="AG51" i="1"/>
  <c r="AF51" i="1"/>
  <c r="AA51" i="1"/>
  <c r="AB51" i="1" s="1"/>
  <c r="W51" i="1"/>
  <c r="X51" i="1" s="1"/>
  <c r="P51" i="1"/>
  <c r="R51" i="1" s="1"/>
  <c r="S51" i="1" s="1"/>
  <c r="O51" i="1"/>
  <c r="H51" i="1"/>
  <c r="G51" i="1"/>
  <c r="F51" i="1"/>
  <c r="AF50" i="1"/>
  <c r="AG50" i="1" s="1"/>
  <c r="AB50" i="1"/>
  <c r="AA50" i="1"/>
  <c r="X50" i="1"/>
  <c r="W50" i="1"/>
  <c r="O50" i="1"/>
  <c r="H50" i="1"/>
  <c r="G50" i="1"/>
  <c r="F50" i="1"/>
  <c r="AG49" i="1"/>
  <c r="AF49" i="1"/>
  <c r="AA49" i="1"/>
  <c r="AB49" i="1" s="1"/>
  <c r="W49" i="1"/>
  <c r="X49" i="1" s="1"/>
  <c r="P49" i="1"/>
  <c r="R49" i="1" s="1"/>
  <c r="S49" i="1" s="1"/>
  <c r="O49" i="1"/>
  <c r="H49" i="1"/>
  <c r="G49" i="1"/>
  <c r="F49" i="1"/>
  <c r="AF48" i="1"/>
  <c r="AG48" i="1" s="1"/>
  <c r="AB48" i="1"/>
  <c r="AA48" i="1"/>
  <c r="X48" i="1"/>
  <c r="W48" i="1"/>
  <c r="O48" i="1"/>
  <c r="H48" i="1"/>
  <c r="G48" i="1"/>
  <c r="F48" i="1"/>
  <c r="AG47" i="1"/>
  <c r="AF47" i="1"/>
  <c r="AA47" i="1"/>
  <c r="AB47" i="1" s="1"/>
  <c r="W47" i="1"/>
  <c r="X47" i="1" s="1"/>
  <c r="P47" i="1"/>
  <c r="R47" i="1" s="1"/>
  <c r="S47" i="1" s="1"/>
  <c r="O47" i="1"/>
  <c r="H47" i="1"/>
  <c r="G47" i="1"/>
  <c r="F47" i="1"/>
  <c r="AF46" i="1"/>
  <c r="AG46" i="1" s="1"/>
  <c r="AB46" i="1"/>
  <c r="AA46" i="1"/>
  <c r="X46" i="1"/>
  <c r="W46" i="1"/>
  <c r="O46" i="1"/>
  <c r="H46" i="1"/>
  <c r="G46" i="1"/>
  <c r="F46" i="1"/>
  <c r="AG45" i="1"/>
  <c r="AF45" i="1"/>
  <c r="AA45" i="1"/>
  <c r="AB45" i="1" s="1"/>
  <c r="W45" i="1"/>
  <c r="X45" i="1" s="1"/>
  <c r="P45" i="1"/>
  <c r="R45" i="1" s="1"/>
  <c r="S45" i="1" s="1"/>
  <c r="O45" i="1"/>
  <c r="H45" i="1"/>
  <c r="G45" i="1"/>
  <c r="F45" i="1"/>
  <c r="AF44" i="1"/>
  <c r="AG44" i="1" s="1"/>
  <c r="AB44" i="1"/>
  <c r="AA44" i="1"/>
  <c r="X44" i="1"/>
  <c r="W44" i="1"/>
  <c r="O44" i="1"/>
  <c r="H44" i="1"/>
  <c r="G44" i="1"/>
  <c r="F44" i="1"/>
  <c r="AG43" i="1"/>
  <c r="AF43" i="1"/>
  <c r="AA43" i="1"/>
  <c r="AB43" i="1" s="1"/>
  <c r="W43" i="1"/>
  <c r="X43" i="1" s="1"/>
  <c r="P43" i="1"/>
  <c r="R43" i="1" s="1"/>
  <c r="S43" i="1" s="1"/>
  <c r="O43" i="1"/>
  <c r="H43" i="1"/>
  <c r="G43" i="1"/>
  <c r="F43" i="1"/>
  <c r="AF42" i="1"/>
  <c r="AG42" i="1" s="1"/>
  <c r="AB42" i="1"/>
  <c r="AA42" i="1"/>
  <c r="X42" i="1"/>
  <c r="W42" i="1"/>
  <c r="O42" i="1"/>
  <c r="H42" i="1"/>
  <c r="G42" i="1"/>
  <c r="F42" i="1"/>
  <c r="AG41" i="1"/>
  <c r="AF41" i="1"/>
  <c r="AA41" i="1"/>
  <c r="AB41" i="1" s="1"/>
  <c r="W41" i="1"/>
  <c r="X41" i="1" s="1"/>
  <c r="P41" i="1"/>
  <c r="R41" i="1" s="1"/>
  <c r="S41" i="1" s="1"/>
  <c r="O41" i="1"/>
  <c r="H41" i="1"/>
  <c r="G41" i="1"/>
  <c r="F41" i="1"/>
  <c r="AF40" i="1"/>
  <c r="AG40" i="1" s="1"/>
  <c r="AB40" i="1"/>
  <c r="AA40" i="1"/>
  <c r="X40" i="1"/>
  <c r="W40" i="1"/>
  <c r="O40" i="1"/>
  <c r="H40" i="1"/>
  <c r="G40" i="1"/>
  <c r="F40" i="1"/>
  <c r="AG39" i="1"/>
  <c r="AF39" i="1"/>
  <c r="AA39" i="1"/>
  <c r="AB39" i="1" s="1"/>
  <c r="W39" i="1"/>
  <c r="X39" i="1" s="1"/>
  <c r="P39" i="1"/>
  <c r="R39" i="1" s="1"/>
  <c r="S39" i="1" s="1"/>
  <c r="O39" i="1"/>
  <c r="H39" i="1"/>
  <c r="G39" i="1"/>
  <c r="F39" i="1"/>
  <c r="AF38" i="1"/>
  <c r="AG38" i="1" s="1"/>
  <c r="AB38" i="1"/>
  <c r="AA38" i="1"/>
  <c r="X38" i="1"/>
  <c r="W38" i="1"/>
  <c r="O38" i="1"/>
  <c r="H38" i="1"/>
  <c r="G38" i="1"/>
  <c r="F38" i="1"/>
  <c r="AG37" i="1"/>
  <c r="AF37" i="1"/>
  <c r="AA37" i="1"/>
  <c r="AB37" i="1" s="1"/>
  <c r="W37" i="1"/>
  <c r="X37" i="1" s="1"/>
  <c r="P37" i="1"/>
  <c r="R37" i="1" s="1"/>
  <c r="S37" i="1" s="1"/>
  <c r="O37" i="1"/>
  <c r="H37" i="1"/>
  <c r="G37" i="1"/>
  <c r="F37" i="1"/>
  <c r="AF36" i="1"/>
  <c r="AG36" i="1" s="1"/>
  <c r="AB36" i="1"/>
  <c r="AA36" i="1"/>
  <c r="X36" i="1"/>
  <c r="W36" i="1"/>
  <c r="O36" i="1"/>
  <c r="H36" i="1"/>
  <c r="G36" i="1"/>
  <c r="F36" i="1"/>
  <c r="AG35" i="1"/>
  <c r="AF35" i="1"/>
  <c r="AA35" i="1"/>
  <c r="AB35" i="1" s="1"/>
  <c r="W35" i="1"/>
  <c r="X35" i="1" s="1"/>
  <c r="S35" i="1"/>
  <c r="T35" i="1" s="1"/>
  <c r="O35" i="1"/>
  <c r="P35" i="1" s="1"/>
  <c r="H35" i="1"/>
  <c r="G35" i="1"/>
  <c r="F35" i="1"/>
  <c r="AG34" i="1"/>
  <c r="AF34" i="1"/>
  <c r="AA34" i="1"/>
  <c r="AB34" i="1" s="1"/>
  <c r="W34" i="1"/>
  <c r="X34" i="1" s="1"/>
  <c r="S34" i="1"/>
  <c r="T34" i="1" s="1"/>
  <c r="O34" i="1"/>
  <c r="P34" i="1" s="1"/>
  <c r="H34" i="1"/>
  <c r="G34" i="1"/>
  <c r="F34" i="1"/>
  <c r="AG33" i="1"/>
  <c r="AF33" i="1"/>
  <c r="AA33" i="1"/>
  <c r="AB33" i="1" s="1"/>
  <c r="W33" i="1"/>
  <c r="X33" i="1" s="1"/>
  <c r="S33" i="1"/>
  <c r="T33" i="1" s="1"/>
  <c r="O33" i="1"/>
  <c r="P33" i="1" s="1"/>
  <c r="H33" i="1"/>
  <c r="G33" i="1"/>
  <c r="F33" i="1"/>
  <c r="AG32" i="1"/>
  <c r="AF32" i="1"/>
  <c r="AA32" i="1"/>
  <c r="AB32" i="1" s="1"/>
  <c r="W32" i="1"/>
  <c r="X32" i="1" s="1"/>
  <c r="S32" i="1"/>
  <c r="T32" i="1" s="1"/>
  <c r="O32" i="1"/>
  <c r="P32" i="1" s="1"/>
  <c r="H32" i="1"/>
  <c r="G32" i="1"/>
  <c r="F32" i="1"/>
  <c r="AG31" i="1"/>
  <c r="AF31" i="1"/>
  <c r="AA31" i="1"/>
  <c r="AB31" i="1" s="1"/>
  <c r="W31" i="1"/>
  <c r="X31" i="1" s="1"/>
  <c r="S31" i="1"/>
  <c r="T31" i="1" s="1"/>
  <c r="O31" i="1"/>
  <c r="P31" i="1" s="1"/>
  <c r="H31" i="1"/>
  <c r="G31" i="1"/>
  <c r="F31" i="1"/>
  <c r="AG30" i="1"/>
  <c r="AF30" i="1"/>
  <c r="AA30" i="1"/>
  <c r="AB30" i="1" s="1"/>
  <c r="W30" i="1"/>
  <c r="X30" i="1" s="1"/>
  <c r="S30" i="1"/>
  <c r="T30" i="1" s="1"/>
  <c r="O30" i="1"/>
  <c r="P30" i="1" s="1"/>
  <c r="H30" i="1"/>
  <c r="G30" i="1"/>
  <c r="F30" i="1"/>
  <c r="AG29" i="1"/>
  <c r="AF29" i="1"/>
  <c r="AA29" i="1"/>
  <c r="AB29" i="1" s="1"/>
  <c r="W29" i="1"/>
  <c r="X29" i="1" s="1"/>
  <c r="S29" i="1"/>
  <c r="T29" i="1" s="1"/>
  <c r="O29" i="1"/>
  <c r="P29" i="1" s="1"/>
  <c r="H29" i="1"/>
  <c r="G29" i="1"/>
  <c r="F29" i="1"/>
  <c r="AG28" i="1"/>
  <c r="AF28" i="1"/>
  <c r="AA28" i="1"/>
  <c r="AB28" i="1" s="1"/>
  <c r="W28" i="1"/>
  <c r="X28" i="1" s="1"/>
  <c r="S28" i="1"/>
  <c r="T28" i="1" s="1"/>
  <c r="O28" i="1"/>
  <c r="P28" i="1" s="1"/>
  <c r="H28" i="1"/>
  <c r="G28" i="1"/>
  <c r="F28" i="1"/>
  <c r="AG27" i="1"/>
  <c r="AF27" i="1"/>
  <c r="AA27" i="1"/>
  <c r="AB27" i="1" s="1"/>
  <c r="W27" i="1"/>
  <c r="X27" i="1" s="1"/>
  <c r="S27" i="1"/>
  <c r="T27" i="1" s="1"/>
  <c r="O27" i="1"/>
  <c r="P27" i="1" s="1"/>
  <c r="H27" i="1"/>
  <c r="G27" i="1"/>
  <c r="F27" i="1"/>
  <c r="AF26" i="1"/>
  <c r="AG26" i="1" s="1"/>
  <c r="AB26" i="1"/>
  <c r="AA26" i="1"/>
  <c r="X26" i="1"/>
  <c r="W26" i="1"/>
  <c r="T26" i="1"/>
  <c r="S26" i="1"/>
  <c r="P26" i="1"/>
  <c r="O26" i="1"/>
  <c r="AC26" i="1" s="1"/>
  <c r="H26" i="1"/>
  <c r="G26" i="1"/>
  <c r="F26" i="1"/>
  <c r="AF25" i="1"/>
  <c r="AG25" i="1" s="1"/>
  <c r="AB25" i="1"/>
  <c r="AA25" i="1"/>
  <c r="X25" i="1"/>
  <c r="W25" i="1"/>
  <c r="T25" i="1"/>
  <c r="S25" i="1"/>
  <c r="P25" i="1"/>
  <c r="O25" i="1"/>
  <c r="AC25" i="1" s="1"/>
  <c r="H25" i="1"/>
  <c r="G25" i="1"/>
  <c r="F25" i="1"/>
  <c r="AF24" i="1"/>
  <c r="AG24" i="1" s="1"/>
  <c r="AB24" i="1"/>
  <c r="AA24" i="1"/>
  <c r="X24" i="1"/>
  <c r="W24" i="1"/>
  <c r="T24" i="1"/>
  <c r="S24" i="1"/>
  <c r="P24" i="1"/>
  <c r="O24" i="1"/>
  <c r="AC24" i="1" s="1"/>
  <c r="H24" i="1"/>
  <c r="G24" i="1"/>
  <c r="F24" i="1"/>
  <c r="AF23" i="1"/>
  <c r="AG23" i="1" s="1"/>
  <c r="AB23" i="1"/>
  <c r="AA23" i="1"/>
  <c r="X23" i="1"/>
  <c r="W23" i="1"/>
  <c r="T23" i="1"/>
  <c r="S23" i="1"/>
  <c r="P23" i="1"/>
  <c r="O23" i="1"/>
  <c r="AC23" i="1" s="1"/>
  <c r="L23" i="1"/>
  <c r="K23" i="1"/>
  <c r="J23" i="1"/>
  <c r="H23" i="1"/>
  <c r="G23" i="1"/>
  <c r="F23" i="1"/>
  <c r="AG22" i="1"/>
  <c r="AF22" i="1"/>
  <c r="AA22" i="1"/>
  <c r="AB22" i="1" s="1"/>
  <c r="W22" i="1"/>
  <c r="X22" i="1" s="1"/>
  <c r="S22" i="1"/>
  <c r="T22" i="1" s="1"/>
  <c r="O22" i="1"/>
  <c r="AC22" i="1" s="1"/>
  <c r="L22" i="1"/>
  <c r="K22" i="1"/>
  <c r="J22" i="1"/>
  <c r="H22" i="1"/>
  <c r="G22" i="1"/>
  <c r="F22" i="1"/>
  <c r="AF21" i="1"/>
  <c r="AG21" i="1" s="1"/>
  <c r="AB21" i="1"/>
  <c r="AA21" i="1"/>
  <c r="X21" i="1"/>
  <c r="W21" i="1"/>
  <c r="T21" i="1"/>
  <c r="S21" i="1"/>
  <c r="P21" i="1"/>
  <c r="O21" i="1"/>
  <c r="AC21" i="1" s="1"/>
  <c r="L21" i="1"/>
  <c r="K21" i="1"/>
  <c r="J21" i="1"/>
  <c r="H21" i="1"/>
  <c r="G21" i="1"/>
  <c r="F21" i="1"/>
  <c r="AG20" i="1"/>
  <c r="AF20" i="1"/>
  <c r="AA20" i="1"/>
  <c r="AB20" i="1" s="1"/>
  <c r="W20" i="1"/>
  <c r="X20" i="1" s="1"/>
  <c r="S20" i="1"/>
  <c r="T20" i="1" s="1"/>
  <c r="O20" i="1"/>
  <c r="AC20" i="1" s="1"/>
  <c r="L20" i="1"/>
  <c r="K20" i="1"/>
  <c r="J20" i="1"/>
  <c r="H20" i="1"/>
  <c r="G20" i="1"/>
  <c r="F20" i="1"/>
  <c r="AF19" i="1"/>
  <c r="AG19" i="1" s="1"/>
  <c r="AB19" i="1"/>
  <c r="AA19" i="1"/>
  <c r="X19" i="1"/>
  <c r="W19" i="1"/>
  <c r="T19" i="1"/>
  <c r="S19" i="1"/>
  <c r="P19" i="1"/>
  <c r="O19" i="1"/>
  <c r="AC19" i="1" s="1"/>
  <c r="L19" i="1"/>
  <c r="K19" i="1"/>
  <c r="J19" i="1"/>
  <c r="H19" i="1"/>
  <c r="G19" i="1"/>
  <c r="F19" i="1"/>
  <c r="AG18" i="1"/>
  <c r="AF18" i="1"/>
  <c r="AA18" i="1"/>
  <c r="AB18" i="1" s="1"/>
  <c r="W18" i="1"/>
  <c r="X18" i="1" s="1"/>
  <c r="S18" i="1"/>
  <c r="T18" i="1" s="1"/>
  <c r="O18" i="1"/>
  <c r="P18" i="1" s="1"/>
  <c r="L18" i="1"/>
  <c r="K18" i="1"/>
  <c r="J18" i="1"/>
  <c r="H18" i="1"/>
  <c r="G18" i="1"/>
  <c r="F18" i="1"/>
  <c r="AF17" i="1"/>
  <c r="AG17" i="1" s="1"/>
  <c r="AB17" i="1"/>
  <c r="AA17" i="1"/>
  <c r="X17" i="1"/>
  <c r="W17" i="1"/>
  <c r="T17" i="1"/>
  <c r="S17" i="1"/>
  <c r="P17" i="1"/>
  <c r="O17" i="1"/>
  <c r="AC17" i="1" s="1"/>
  <c r="L17" i="1"/>
  <c r="K17" i="1"/>
  <c r="J17" i="1"/>
  <c r="H17" i="1"/>
  <c r="G17" i="1"/>
  <c r="F17" i="1"/>
  <c r="AG16" i="1"/>
  <c r="AF16" i="1"/>
  <c r="AA16" i="1"/>
  <c r="AB16" i="1" s="1"/>
  <c r="W16" i="1"/>
  <c r="X16" i="1" s="1"/>
  <c r="S16" i="1"/>
  <c r="T16" i="1" s="1"/>
  <c r="O16" i="1"/>
  <c r="AC16" i="1" s="1"/>
  <c r="L16" i="1"/>
  <c r="K16" i="1"/>
  <c r="J16" i="1"/>
  <c r="H16" i="1"/>
  <c r="G16" i="1"/>
  <c r="F16" i="1"/>
  <c r="AF15" i="1"/>
  <c r="AG15" i="1" s="1"/>
  <c r="AB15" i="1"/>
  <c r="AA15" i="1"/>
  <c r="X15" i="1"/>
  <c r="W15" i="1"/>
  <c r="T15" i="1"/>
  <c r="S15" i="1"/>
  <c r="P15" i="1"/>
  <c r="O15" i="1"/>
  <c r="AC15" i="1" s="1"/>
  <c r="L15" i="1"/>
  <c r="K15" i="1"/>
  <c r="J15" i="1"/>
  <c r="H15" i="1"/>
  <c r="G15" i="1"/>
  <c r="F15" i="1"/>
  <c r="AG14" i="1"/>
  <c r="AF14" i="1"/>
  <c r="AA14" i="1"/>
  <c r="AB14" i="1" s="1"/>
  <c r="W14" i="1"/>
  <c r="X14" i="1" s="1"/>
  <c r="S14" i="1"/>
  <c r="T14" i="1" s="1"/>
  <c r="O14" i="1"/>
  <c r="P14" i="1" s="1"/>
  <c r="L14" i="1"/>
  <c r="K14" i="1"/>
  <c r="J14" i="1"/>
  <c r="H14" i="1"/>
  <c r="G14" i="1"/>
  <c r="F14" i="1"/>
  <c r="AF13" i="1"/>
  <c r="AG13" i="1" s="1"/>
  <c r="AB13" i="1"/>
  <c r="AA13" i="1"/>
  <c r="X13" i="1"/>
  <c r="W13" i="1"/>
  <c r="T13" i="1"/>
  <c r="S13" i="1"/>
  <c r="P13" i="1"/>
  <c r="O13" i="1"/>
  <c r="AC13" i="1" s="1"/>
  <c r="L13" i="1"/>
  <c r="K13" i="1"/>
  <c r="J13" i="1"/>
  <c r="H13" i="1"/>
  <c r="G13" i="1"/>
  <c r="F13" i="1"/>
  <c r="AG12" i="1"/>
  <c r="AF12" i="1"/>
  <c r="AA12" i="1"/>
  <c r="AB12" i="1" s="1"/>
  <c r="W12" i="1"/>
  <c r="X12" i="1" s="1"/>
  <c r="S12" i="1"/>
  <c r="T12" i="1" s="1"/>
  <c r="O12" i="1"/>
  <c r="AC12" i="1" s="1"/>
  <c r="L12" i="1"/>
  <c r="K12" i="1"/>
  <c r="J12" i="1"/>
  <c r="H12" i="1"/>
  <c r="G12" i="1"/>
  <c r="F12" i="1"/>
  <c r="AF11" i="1"/>
  <c r="AG11" i="1" s="1"/>
  <c r="AB11" i="1"/>
  <c r="AA11" i="1"/>
  <c r="X11" i="1"/>
  <c r="W11" i="1"/>
  <c r="T11" i="1"/>
  <c r="S11" i="1"/>
  <c r="P11" i="1"/>
  <c r="O11" i="1"/>
  <c r="AC11" i="1" s="1"/>
  <c r="L11" i="1"/>
  <c r="K11" i="1"/>
  <c r="J11" i="1"/>
  <c r="H11" i="1"/>
  <c r="G11" i="1"/>
  <c r="F11" i="1"/>
  <c r="AG10" i="1"/>
  <c r="AF10" i="1"/>
  <c r="AA10" i="1"/>
  <c r="AB10" i="1" s="1"/>
  <c r="W10" i="1"/>
  <c r="X10" i="1" s="1"/>
  <c r="S10" i="1"/>
  <c r="T10" i="1" s="1"/>
  <c r="O10" i="1"/>
  <c r="AC10" i="1" s="1"/>
  <c r="L10" i="1"/>
  <c r="K10" i="1"/>
  <c r="J10" i="1"/>
  <c r="H10" i="1"/>
  <c r="G10" i="1"/>
  <c r="F10" i="1"/>
  <c r="AF9" i="1"/>
  <c r="AG9" i="1" s="1"/>
  <c r="AB9" i="1"/>
  <c r="AA9" i="1"/>
  <c r="X9" i="1"/>
  <c r="W9" i="1"/>
  <c r="T9" i="1"/>
  <c r="S9" i="1"/>
  <c r="P9" i="1"/>
  <c r="O9" i="1"/>
  <c r="AC9" i="1" s="1"/>
  <c r="L9" i="1"/>
  <c r="K9" i="1"/>
  <c r="J9" i="1"/>
  <c r="H9" i="1"/>
  <c r="G9" i="1"/>
  <c r="F9" i="1"/>
  <c r="AG8" i="1"/>
  <c r="AF8" i="1"/>
  <c r="AA8" i="1"/>
  <c r="AB8" i="1" s="1"/>
  <c r="W8" i="1"/>
  <c r="X8" i="1" s="1"/>
  <c r="S8" i="1"/>
  <c r="T8" i="1" s="1"/>
  <c r="O8" i="1"/>
  <c r="AC8" i="1" s="1"/>
  <c r="L8" i="1"/>
  <c r="K8" i="1"/>
  <c r="J8" i="1"/>
  <c r="H8" i="1"/>
  <c r="G8" i="1"/>
  <c r="F8" i="1"/>
  <c r="AF7" i="1"/>
  <c r="AG7" i="1" s="1"/>
  <c r="AB7" i="1"/>
  <c r="AA7" i="1"/>
  <c r="X7" i="1"/>
  <c r="W7" i="1"/>
  <c r="T7" i="1"/>
  <c r="S7" i="1"/>
  <c r="P7" i="1"/>
  <c r="O7" i="1"/>
  <c r="AC7" i="1" s="1"/>
  <c r="L7" i="1"/>
  <c r="K7" i="1"/>
  <c r="J7" i="1"/>
  <c r="H7" i="1"/>
  <c r="G7" i="1"/>
  <c r="F7" i="1"/>
  <c r="AC39" i="1" l="1"/>
  <c r="T39" i="1"/>
  <c r="AC40" i="1"/>
  <c r="AC43" i="1"/>
  <c r="T43" i="1"/>
  <c r="AC47" i="1"/>
  <c r="T47" i="1"/>
  <c r="AC51" i="1"/>
  <c r="T51" i="1"/>
  <c r="AC55" i="1"/>
  <c r="T55" i="1"/>
  <c r="T37" i="1"/>
  <c r="AC37" i="1"/>
  <c r="T41" i="1"/>
  <c r="AC41" i="1"/>
  <c r="T45" i="1"/>
  <c r="AC45" i="1"/>
  <c r="AC46" i="1"/>
  <c r="T49" i="1"/>
  <c r="AC49" i="1"/>
  <c r="Q56" i="1"/>
  <c r="S56" i="1" s="1"/>
  <c r="T56" i="1" s="1"/>
  <c r="AC14" i="1"/>
  <c r="AC18" i="1"/>
  <c r="P8" i="1"/>
  <c r="P12" i="1"/>
  <c r="P16" i="1"/>
  <c r="P20" i="1"/>
  <c r="AC28" i="1"/>
  <c r="AC30" i="1"/>
  <c r="AC32" i="1"/>
  <c r="AC34" i="1"/>
  <c r="AC53" i="1"/>
  <c r="P36" i="1"/>
  <c r="R36" i="1" s="1"/>
  <c r="S36" i="1" s="1"/>
  <c r="T36" i="1" s="1"/>
  <c r="P40" i="1"/>
  <c r="R40" i="1" s="1"/>
  <c r="S40" i="1" s="1"/>
  <c r="T40" i="1" s="1"/>
  <c r="P44" i="1"/>
  <c r="R44" i="1" s="1"/>
  <c r="S44" i="1" s="1"/>
  <c r="T44" i="1" s="1"/>
  <c r="P48" i="1"/>
  <c r="R48" i="1" s="1"/>
  <c r="S48" i="1" s="1"/>
  <c r="T48" i="1" s="1"/>
  <c r="P52" i="1"/>
  <c r="Q52" i="1" s="1"/>
  <c r="S52" i="1" s="1"/>
  <c r="T52" i="1" s="1"/>
  <c r="P56" i="1"/>
  <c r="AC56" i="1"/>
  <c r="P10" i="1"/>
  <c r="P22" i="1"/>
  <c r="AC27" i="1"/>
  <c r="AC29" i="1"/>
  <c r="AC31" i="1"/>
  <c r="AC33" i="1"/>
  <c r="AC35" i="1"/>
  <c r="P38" i="1"/>
  <c r="R38" i="1" s="1"/>
  <c r="S38" i="1" s="1"/>
  <c r="T38" i="1" s="1"/>
  <c r="P42" i="1"/>
  <c r="R42" i="1" s="1"/>
  <c r="S42" i="1" s="1"/>
  <c r="T42" i="1" s="1"/>
  <c r="P46" i="1"/>
  <c r="R46" i="1" s="1"/>
  <c r="S46" i="1" s="1"/>
  <c r="T46" i="1" s="1"/>
  <c r="P50" i="1"/>
  <c r="R50" i="1" s="1"/>
  <c r="S50" i="1" s="1"/>
  <c r="T50" i="1" s="1"/>
  <c r="P54" i="1"/>
  <c r="Q54" i="1" s="1"/>
  <c r="S54" i="1" s="1"/>
  <c r="T54" i="1" l="1"/>
  <c r="AC54" i="1"/>
  <c r="AC50" i="1"/>
  <c r="AC44" i="1"/>
  <c r="AC38" i="1"/>
  <c r="AC48" i="1"/>
  <c r="AC42" i="1"/>
  <c r="AC52" i="1"/>
  <c r="AC36" i="1"/>
</calcChain>
</file>

<file path=xl/sharedStrings.xml><?xml version="1.0" encoding="utf-8"?>
<sst xmlns="http://schemas.openxmlformats.org/spreadsheetml/2006/main" count="123" uniqueCount="90">
  <si>
    <t>محافظة بورسعيد</t>
  </si>
  <si>
    <t>مديرية التربية والتعليم</t>
  </si>
  <si>
    <t>حساب السن</t>
  </si>
  <si>
    <t>اعداد / مجدى عبد المنعم يونس</t>
  </si>
  <si>
    <t>م</t>
  </si>
  <si>
    <t>الاسم</t>
  </si>
  <si>
    <t>تاريخ الميلاد</t>
  </si>
  <si>
    <t>السن فى 2016/10/1</t>
  </si>
  <si>
    <t>عربى</t>
  </si>
  <si>
    <t>اجنبية</t>
  </si>
  <si>
    <t>دراسات</t>
  </si>
  <si>
    <t>رياضيات</t>
  </si>
  <si>
    <t>مجموع</t>
  </si>
  <si>
    <t>دين</t>
  </si>
  <si>
    <t>السرى</t>
  </si>
  <si>
    <t>يوم</t>
  </si>
  <si>
    <t>شهر</t>
  </si>
  <si>
    <t>عام</t>
  </si>
  <si>
    <t>سنة</t>
  </si>
  <si>
    <t>انجاز ع</t>
  </si>
  <si>
    <t>امتحان ع</t>
  </si>
  <si>
    <t>مجموع ع</t>
  </si>
  <si>
    <t>مستوى ع</t>
  </si>
  <si>
    <t>انجاز ا</t>
  </si>
  <si>
    <t>امتحان ا</t>
  </si>
  <si>
    <t>مجموع ا</t>
  </si>
  <si>
    <t>مستوى ا</t>
  </si>
  <si>
    <t>انجاز د</t>
  </si>
  <si>
    <t>امتحان د</t>
  </si>
  <si>
    <t>مجموع د</t>
  </si>
  <si>
    <t>مستوى د</t>
  </si>
  <si>
    <t>انجاز ر</t>
  </si>
  <si>
    <t>امتحان ر</t>
  </si>
  <si>
    <t>مجموع ر</t>
  </si>
  <si>
    <t>مستوى ر</t>
  </si>
  <si>
    <t>انجاز دين</t>
  </si>
  <si>
    <t>امتحان دين</t>
  </si>
  <si>
    <t>مجموع دين</t>
  </si>
  <si>
    <t>مستوىدين</t>
  </si>
  <si>
    <t>طارق عبده محمد خليل سلامة</t>
  </si>
  <si>
    <t>مجدى عبد المنعم يونس</t>
  </si>
  <si>
    <t>عبد الرحمن أشرف خضر إبراهيم البهائى</t>
  </si>
  <si>
    <t>أحمد خالد جابر عبد المعطى</t>
  </si>
  <si>
    <t xml:space="preserve"> محمد احمد مصطفى أحمد سعيد </t>
  </si>
  <si>
    <t>غ</t>
  </si>
  <si>
    <t>احمد محمد احمد مرسى</t>
  </si>
  <si>
    <t>أحمد عبده عيد أحمد الطرابيلى</t>
  </si>
  <si>
    <t>أحمد على غريب محمود الملكى</t>
  </si>
  <si>
    <t>أحمد على محمد عبد العزيز الطنطاوى</t>
  </si>
  <si>
    <t>أحمد فاروق عبد العليم عبد العا ل</t>
  </si>
  <si>
    <t>أحمد ياسر عرفات محمد أحمد سالم</t>
  </si>
  <si>
    <t xml:space="preserve"> إسلام عادل عبد المنعم أحمد جابر</t>
  </si>
  <si>
    <t>إسلام محمد حسين محمود عبد الرحيم</t>
  </si>
  <si>
    <t xml:space="preserve">أنس محمد زكريا سلطان سعيد  </t>
  </si>
  <si>
    <t>أحمد عباس محمود أحمد زغلول</t>
  </si>
  <si>
    <t xml:space="preserve">حمزة أحمد إسماعيل محمد مجاهد </t>
  </si>
  <si>
    <t>حمزة الحناوى سيد أحمد فويلة</t>
  </si>
  <si>
    <t>خالد حسن حسن على النملة</t>
  </si>
  <si>
    <t>بيشوى ملاك سامى بهنان جرجس</t>
  </si>
  <si>
    <t xml:space="preserve">زياد محمد منصف أحمد </t>
  </si>
  <si>
    <t xml:space="preserve">سعد محمد سعد مرسى عبد الله سلام </t>
  </si>
  <si>
    <t xml:space="preserve">سيف الدين عصام العارف عبد اللطيف إبراهيم </t>
  </si>
  <si>
    <t>أحمد إبراهيم عبده إبراهيم المنسى</t>
  </si>
  <si>
    <t>أحمد أسامة عبد المنعم أبو المجد بكير</t>
  </si>
  <si>
    <t xml:space="preserve">خالد محمد محمد مصطفى البرامونى </t>
  </si>
  <si>
    <t>مجدى1</t>
  </si>
  <si>
    <t>مجدى2</t>
  </si>
  <si>
    <t>مجدى3</t>
  </si>
  <si>
    <t>مجدى4</t>
  </si>
  <si>
    <t>ابانوب يس</t>
  </si>
  <si>
    <t>مجدى6</t>
  </si>
  <si>
    <t>مجدى7</t>
  </si>
  <si>
    <t>مجدى8</t>
  </si>
  <si>
    <t>مجدى9</t>
  </si>
  <si>
    <t>مجدى10</t>
  </si>
  <si>
    <t>مجدى11</t>
  </si>
  <si>
    <t>مجدى12</t>
  </si>
  <si>
    <t>مجدى13</t>
  </si>
  <si>
    <t>مجدى14</t>
  </si>
  <si>
    <t>مجدى15</t>
  </si>
  <si>
    <t>مجدى16</t>
  </si>
  <si>
    <t>مجدى17</t>
  </si>
  <si>
    <t>مجدى18</t>
  </si>
  <si>
    <t>مجدى19</t>
  </si>
  <si>
    <t>مجدى20</t>
  </si>
  <si>
    <t>مجدى21</t>
  </si>
  <si>
    <t>مجدى22</t>
  </si>
  <si>
    <t>مجدى23</t>
  </si>
  <si>
    <t>مجدى24</t>
  </si>
  <si>
    <t>احمد مجدى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</si>
</sst>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2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sz val="18"/>
      <name val="Arial"/>
      <charset val="178"/>
    </font>
    <font>
      <sz val="10"/>
      <name val="Arial"/>
      <charset val="178"/>
    </font>
    <font>
      <b/>
      <sz val="11"/>
      <name val="Arabic Transparent"/>
      <charset val="178"/>
    </font>
    <font>
      <sz val="18"/>
      <color indexed="10"/>
      <name val="Arial"/>
      <family val="2"/>
    </font>
    <font>
      <sz val="18"/>
      <color indexed="10"/>
      <name val="Arial"/>
      <charset val="178"/>
    </font>
    <font>
      <sz val="14"/>
      <name val="Arial"/>
      <charset val="178"/>
    </font>
    <font>
      <b/>
      <sz val="14"/>
      <name val="Arial"/>
      <charset val="178"/>
    </font>
    <font>
      <b/>
      <sz val="12"/>
      <name val="Times New Roman"/>
      <family val="1"/>
    </font>
    <font>
      <b/>
      <sz val="14"/>
      <color indexed="10"/>
      <name val="Arial"/>
      <charset val="178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4" fillId="4" borderId="5" xfId="1" applyFont="1" applyFill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 vertical="center" shrinkToFit="1"/>
      <protection locked="0"/>
    </xf>
    <xf numFmtId="164" fontId="5" fillId="2" borderId="7" xfId="1" applyNumberFormat="1" applyFont="1" applyFill="1" applyBorder="1" applyAlignment="1" applyProtection="1">
      <alignment horizontal="center" vertical="center" shrinkToFit="1"/>
      <protection locked="0"/>
    </xf>
    <xf numFmtId="164" fontId="5" fillId="2" borderId="8" xfId="1" applyNumberFormat="1" applyFont="1" applyFill="1" applyBorder="1" applyAlignment="1" applyProtection="1">
      <alignment horizontal="center" vertical="center" shrinkToFit="1"/>
      <protection locked="0"/>
    </xf>
    <xf numFmtId="0" fontId="2" fillId="6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5" borderId="1" xfId="0" applyFont="1" applyFill="1" applyBorder="1"/>
    <xf numFmtId="0" fontId="4" fillId="4" borderId="6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7" fillId="6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8" borderId="1" xfId="0" applyFont="1" applyFill="1" applyBorder="1" applyAlignment="1">
      <alignment horizontal="right" vertical="top" wrapText="1" readingOrder="1"/>
    </xf>
    <xf numFmtId="0" fontId="10" fillId="0" borderId="4" xfId="0" applyFont="1" applyBorder="1" applyAlignment="1">
      <alignment horizontal="center" vertical="center"/>
    </xf>
    <xf numFmtId="164" fontId="8" fillId="0" borderId="12" xfId="1" applyNumberFormat="1" applyFont="1" applyBorder="1" applyAlignment="1" applyProtection="1">
      <alignment horizontal="center" vertical="center" shrinkToFit="1"/>
      <protection locked="0"/>
    </xf>
    <xf numFmtId="0" fontId="8" fillId="0" borderId="12" xfId="1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>
      <alignment horizontal="center" readingOrder="2"/>
    </xf>
    <xf numFmtId="0" fontId="8" fillId="0" borderId="1" xfId="0" applyFont="1" applyBorder="1" applyAlignment="1">
      <alignment horizontal="center" vertical="center" readingOrder="1"/>
    </xf>
    <xf numFmtId="0" fontId="9" fillId="0" borderId="1" xfId="0" applyFont="1" applyFill="1" applyBorder="1" applyAlignment="1">
      <alignment horizontal="right" vertical="top" wrapText="1" readingOrder="1"/>
    </xf>
    <xf numFmtId="0" fontId="9" fillId="8" borderId="1" xfId="0" applyFont="1" applyFill="1" applyBorder="1" applyAlignment="1">
      <alignment horizontal="right" vertical="center" wrapText="1" readingOrder="1"/>
    </xf>
  </cellXfs>
  <cellStyles count="2">
    <cellStyle name="Normal" xfId="0" builtinId="0"/>
    <cellStyle name="Normal_Copy of Sort_02" xfId="1"/>
  </cellStyles>
  <dxfs count="8"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0</xdr:row>
      <xdr:rowOff>85725</xdr:rowOff>
    </xdr:from>
    <xdr:to>
      <xdr:col>15</xdr:col>
      <xdr:colOff>504825</xdr:colOff>
      <xdr:row>2</xdr:row>
      <xdr:rowOff>76200</xdr:rowOff>
    </xdr:to>
    <xdr:sp macro="[1]!مقدمة" textlink="">
      <xdr:nvSpPr>
        <xdr:cNvPr id="2" name="AutoShape 1"/>
        <xdr:cNvSpPr>
          <a:spLocks noChangeArrowheads="1"/>
        </xdr:cNvSpPr>
      </xdr:nvSpPr>
      <xdr:spPr bwMode="auto">
        <a:xfrm>
          <a:off x="135331200" y="85725"/>
          <a:ext cx="0" cy="447675"/>
        </a:xfrm>
        <a:prstGeom prst="octagon">
          <a:avLst>
            <a:gd name="adj" fmla="val 29287"/>
          </a:avLst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ar-EG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المقدمة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3;&#1587;&#1604;%20&#1588;&#1575;&#1605;&#1604;\&#1575;&#1603;&#1587;&#1604;%20&#1603;&#1610;&#1601;&#1610;&#1577;%20&#1578;&#1589;&#1605;&#1610;&#1605;%20&#1588;&#1610;&#1578;\&#1575;&#1604;&#1582;&#1591;&#1608;&#1577;%20&#1575;&#1604;&#1575;&#1608;&#1604;&#1609;\&#1575;&#1604;&#1582;&#1591;&#1608;&#1577;%20&#1575;&#1604;&#1575;&#1608;&#1604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صد"/>
      <sheetName val="مفتاح السرى"/>
      <sheetName val="المقدمة"/>
      <sheetName val="شيت معدل"/>
      <sheetName val="الشيت"/>
      <sheetName val="احصاء مواد"/>
      <sheetName val="الشهادة"/>
      <sheetName val="اخفاء واظهار"/>
      <sheetName val="ترتيب الاسماء"/>
      <sheetName val="الاوائل"/>
      <sheetName val="خلفية"/>
      <sheetName val="الملاحظات"/>
      <sheetName val="جمع بسهولة"/>
      <sheetName val="الاداة السحرية"/>
      <sheetName val="جديد"/>
      <sheetName val="نسخ ورقة عمل"/>
      <sheetName val="صندوق للسرى"/>
      <sheetName val="صندوق ترحيب"/>
      <sheetName val="كشف 12د"/>
    </sheetNames>
    <definedNames>
      <definedName name="مقدمة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rightToLeft="1" tabSelected="1" workbookViewId="0">
      <selection activeCell="F2" sqref="F2:I2"/>
    </sheetView>
  </sheetViews>
  <sheetFormatPr defaultRowHeight="14.25" x14ac:dyDescent="0.2"/>
  <cols>
    <col min="2" max="2" width="28.25" customWidth="1"/>
    <col min="9" max="9" width="14.375" customWidth="1"/>
    <col min="10" max="12" width="16.625" customWidth="1"/>
    <col min="13" max="15" width="0" hidden="1" customWidth="1"/>
    <col min="16" max="16" width="12.125" hidden="1" customWidth="1"/>
    <col min="17" max="19" width="0" hidden="1" customWidth="1"/>
    <col min="20" max="20" width="13.125" hidden="1" customWidth="1"/>
    <col min="21" max="23" width="0" hidden="1" customWidth="1"/>
    <col min="24" max="24" width="11.25" hidden="1" customWidth="1"/>
    <col min="25" max="27" width="0" hidden="1" customWidth="1"/>
    <col min="28" max="28" width="14" hidden="1" customWidth="1"/>
    <col min="29" max="32" width="0" hidden="1" customWidth="1"/>
    <col min="33" max="33" width="11.5" hidden="1" customWidth="1"/>
    <col min="34" max="34" width="0" hidden="1" customWidth="1"/>
  </cols>
  <sheetData>
    <row r="1" spans="1:35" ht="18" x14ac:dyDescent="0.25">
      <c r="A1" s="1" t="s">
        <v>0</v>
      </c>
      <c r="B1" s="1"/>
      <c r="C1" s="2"/>
      <c r="D1" s="2"/>
      <c r="E1" s="2"/>
      <c r="F1" s="2"/>
      <c r="G1" s="2"/>
      <c r="H1" s="2"/>
      <c r="AI1" s="1"/>
    </row>
    <row r="2" spans="1:35" ht="18" x14ac:dyDescent="0.25">
      <c r="A2" s="1" t="s">
        <v>1</v>
      </c>
      <c r="B2" s="1"/>
      <c r="C2" s="2"/>
      <c r="D2" s="2"/>
      <c r="E2" s="2"/>
      <c r="F2" s="3" t="s">
        <v>2</v>
      </c>
      <c r="G2" s="3"/>
      <c r="H2" s="3"/>
      <c r="I2" s="3"/>
      <c r="AD2" s="4"/>
      <c r="AI2" s="1"/>
    </row>
    <row r="3" spans="1:35" ht="18" x14ac:dyDescent="0.25">
      <c r="A3" s="5" t="s">
        <v>3</v>
      </c>
      <c r="B3" s="5"/>
      <c r="C3" s="2"/>
      <c r="D3" s="2"/>
      <c r="E3" s="2"/>
      <c r="F3" s="2"/>
      <c r="G3" s="2"/>
      <c r="H3" s="2"/>
      <c r="AG3" s="6"/>
      <c r="AI3" s="2"/>
    </row>
    <row r="4" spans="1:35" ht="15" thickBot="1" x14ac:dyDescent="0.25"/>
    <row r="5" spans="1:35" ht="24" thickBot="1" x14ac:dyDescent="0.4">
      <c r="A5" s="7" t="s">
        <v>4</v>
      </c>
      <c r="B5" s="8" t="s">
        <v>5</v>
      </c>
      <c r="C5" s="9" t="s">
        <v>6</v>
      </c>
      <c r="D5" s="10"/>
      <c r="E5" s="11"/>
      <c r="F5" s="12" t="s">
        <v>7</v>
      </c>
      <c r="G5" s="13"/>
      <c r="H5" s="14"/>
      <c r="I5" s="15" t="s">
        <v>6</v>
      </c>
      <c r="J5" s="16">
        <v>42644</v>
      </c>
      <c r="K5" s="17"/>
      <c r="L5" s="18"/>
      <c r="M5" s="19" t="s">
        <v>8</v>
      </c>
      <c r="N5" s="19"/>
      <c r="O5" s="19"/>
      <c r="P5" s="19"/>
      <c r="Q5" s="20" t="s">
        <v>9</v>
      </c>
      <c r="R5" s="20"/>
      <c r="S5" s="20"/>
      <c r="T5" s="20"/>
      <c r="U5" s="21" t="s">
        <v>10</v>
      </c>
      <c r="V5" s="21"/>
      <c r="W5" s="21"/>
      <c r="X5" s="21"/>
      <c r="Y5" s="22" t="s">
        <v>11</v>
      </c>
      <c r="Z5" s="22"/>
      <c r="AA5" s="22"/>
      <c r="AB5" s="22"/>
      <c r="AC5" s="8" t="s">
        <v>12</v>
      </c>
      <c r="AD5" s="23" t="s">
        <v>13</v>
      </c>
      <c r="AE5" s="24"/>
      <c r="AF5" s="24"/>
      <c r="AG5" s="25"/>
      <c r="AI5" s="26" t="s">
        <v>14</v>
      </c>
    </row>
    <row r="6" spans="1:35" ht="24" thickBot="1" x14ac:dyDescent="0.4">
      <c r="A6" s="7" t="s">
        <v>4</v>
      </c>
      <c r="B6" s="8" t="s">
        <v>5</v>
      </c>
      <c r="C6" s="27" t="s">
        <v>15</v>
      </c>
      <c r="D6" s="27" t="s">
        <v>16</v>
      </c>
      <c r="E6" s="27" t="s">
        <v>17</v>
      </c>
      <c r="F6" s="28" t="s">
        <v>15</v>
      </c>
      <c r="G6" s="28" t="s">
        <v>16</v>
      </c>
      <c r="H6" s="28" t="s">
        <v>17</v>
      </c>
      <c r="I6" s="29"/>
      <c r="J6" s="30" t="s">
        <v>15</v>
      </c>
      <c r="K6" s="30" t="s">
        <v>16</v>
      </c>
      <c r="L6" s="30" t="s">
        <v>18</v>
      </c>
      <c r="M6" s="31" t="s">
        <v>19</v>
      </c>
      <c r="N6" s="31" t="s">
        <v>20</v>
      </c>
      <c r="O6" s="31" t="s">
        <v>21</v>
      </c>
      <c r="P6" s="31" t="s">
        <v>22</v>
      </c>
      <c r="Q6" s="32" t="s">
        <v>23</v>
      </c>
      <c r="R6" s="32" t="s">
        <v>24</v>
      </c>
      <c r="S6" s="32" t="s">
        <v>25</v>
      </c>
      <c r="T6" s="32" t="s">
        <v>26</v>
      </c>
      <c r="U6" s="33" t="s">
        <v>27</v>
      </c>
      <c r="V6" s="33" t="s">
        <v>28</v>
      </c>
      <c r="W6" s="33" t="s">
        <v>29</v>
      </c>
      <c r="X6" s="33" t="s">
        <v>30</v>
      </c>
      <c r="Y6" s="32" t="s">
        <v>31</v>
      </c>
      <c r="Z6" s="32" t="s">
        <v>32</v>
      </c>
      <c r="AA6" s="32" t="s">
        <v>33</v>
      </c>
      <c r="AB6" s="32" t="s">
        <v>34</v>
      </c>
      <c r="AC6" s="8" t="s">
        <v>12</v>
      </c>
      <c r="AD6" s="33" t="s">
        <v>35</v>
      </c>
      <c r="AE6" s="33" t="s">
        <v>36</v>
      </c>
      <c r="AF6" s="33" t="s">
        <v>37</v>
      </c>
      <c r="AG6" s="33" t="s">
        <v>38</v>
      </c>
      <c r="AI6" s="34"/>
    </row>
    <row r="7" spans="1:35" ht="19.5" thickBot="1" x14ac:dyDescent="0.35">
      <c r="A7" s="35">
        <v>1</v>
      </c>
      <c r="B7" s="36" t="s">
        <v>39</v>
      </c>
      <c r="C7" s="37">
        <v>1</v>
      </c>
      <c r="D7" s="37">
        <v>10</v>
      </c>
      <c r="E7" s="37">
        <v>2010</v>
      </c>
      <c r="F7" s="37">
        <f>IF(ISNUMBER(C7),DATEDIF((DATE(E7,C7,C7)),(DATE("2016","10","1")),"MD"),"")</f>
        <v>0</v>
      </c>
      <c r="G7" s="37">
        <f>IF(ISNUMBER(D7),DATEDIF((DATE(E7,D7,C7)),(DATE("2016","10","1")),"YM"),"")</f>
        <v>0</v>
      </c>
      <c r="H7" s="37">
        <f>IF(ISNUMBER(E7),DATEDIF((DATE(E7,D7,C7)),(DATE("2016","10","1")),"Y"),"")</f>
        <v>6</v>
      </c>
      <c r="I7" s="38">
        <v>40452</v>
      </c>
      <c r="J7" s="39">
        <f>IF($I7&lt;&gt;"",DATEDIF($I7,$J$5,"MD"),"")</f>
        <v>0</v>
      </c>
      <c r="K7" s="39">
        <f>IF($I7&lt;&gt;"",DATEDIF($I7,$J$5,"ym"),"")</f>
        <v>0</v>
      </c>
      <c r="L7" s="39">
        <f>IF($I7&lt;&gt;"",DATEDIF($I7,$J$5,"y"),"")</f>
        <v>6</v>
      </c>
      <c r="M7" s="35">
        <v>50</v>
      </c>
      <c r="N7" s="35">
        <v>44</v>
      </c>
      <c r="O7" s="35">
        <f>SUM(M7:N7)</f>
        <v>94</v>
      </c>
      <c r="P7" s="40" t="str">
        <f>IF(O7= 0,"غائب",IF(O7&gt;=85,"ممتاز ",IF(O7&gt;=75,"جيدجدا ",IF(O7&gt;=65,"جيد",IF(O7&gt;=50,"مقبول",IF(O7&gt;=0,"دون المستوى"))))))</f>
        <v xml:space="preserve">ممتاز </v>
      </c>
      <c r="Q7" s="35">
        <v>44</v>
      </c>
      <c r="R7" s="35">
        <v>47</v>
      </c>
      <c r="S7" s="35">
        <f>SUM(Q7:R7)</f>
        <v>91</v>
      </c>
      <c r="T7" s="40" t="str">
        <f>IF(S7= 0,"غائب",IF(S7&gt;=85,"ممتاز ",IF(S7&gt;=75,"جيدجدا ",IF(S7&gt;=65,"جيد",IF(S7&gt;=50,"مقبول",IF(S7&gt;=0,"دون المستوى"))))))</f>
        <v xml:space="preserve">ممتاز </v>
      </c>
      <c r="U7" s="35">
        <v>45</v>
      </c>
      <c r="V7" s="35">
        <v>44</v>
      </c>
      <c r="W7" s="35">
        <f>SUM(U7:V7)</f>
        <v>89</v>
      </c>
      <c r="X7" s="40" t="str">
        <f>IF(W7= 0,"غائب",IF(W7&gt;=85,"ممتاز ",IF(W7&gt;=75,"جيدجدا ",IF(W7&gt;=65,"جيد",IF(W7&gt;=50,"مقبول",IF(W7&gt;=0,"دون المستوى"))))))</f>
        <v xml:space="preserve">ممتاز </v>
      </c>
      <c r="Y7" s="35">
        <v>12</v>
      </c>
      <c r="Z7" s="35">
        <v>55</v>
      </c>
      <c r="AA7" s="35">
        <f>SUM(Y7:Z7)</f>
        <v>67</v>
      </c>
      <c r="AB7" s="40" t="str">
        <f>IF(AA7= 0,"غائب",IF(AA7&gt;=85,"ممتاز ",IF(AA7&gt;=75,"جيدجدا ",IF(AA7&gt;=65,"جيد",IF(AA7&gt;=50,"مقبول",IF(AA7&gt;=0,"دون المستوى"))))))</f>
        <v>جيد</v>
      </c>
      <c r="AC7" s="35">
        <f>SUM(O7+S7+W7+AA7)</f>
        <v>341</v>
      </c>
      <c r="AD7" s="35">
        <v>12</v>
      </c>
      <c r="AE7" s="35">
        <v>12</v>
      </c>
      <c r="AF7" s="35">
        <f>SUM(AD7:AE7)</f>
        <v>24</v>
      </c>
      <c r="AG7" s="40" t="str">
        <f>IF(AF7= 0,"غائب",IF(AF7&gt;=85,"ممتاز ",IF(AF7&gt;=75,"جيدجدا ",IF(AF7&gt;=65,"جيد",IF(AF7&gt;=50,"مقبول",IF(AF7&gt;=0,"دون المستوى"))))))</f>
        <v>دون المستوى</v>
      </c>
      <c r="AI7" s="37">
        <v>40</v>
      </c>
    </row>
    <row r="8" spans="1:35" ht="19.5" thickBot="1" x14ac:dyDescent="0.35">
      <c r="A8" s="41">
        <v>2</v>
      </c>
      <c r="B8" s="42" t="s">
        <v>40</v>
      </c>
      <c r="C8" s="37">
        <v>26</v>
      </c>
      <c r="D8" s="37">
        <v>8</v>
      </c>
      <c r="E8" s="37">
        <v>1954</v>
      </c>
      <c r="F8" s="37">
        <f t="shared" ref="F8:F51" si="0">IF(ISNUMBER(C8),DATEDIF((DATE(E8,C8,C8)),(DATE("2016","10","1")),"MD"),"")</f>
        <v>5</v>
      </c>
      <c r="G8" s="37">
        <f t="shared" ref="G8:G51" si="1">IF(ISNUMBER(D8),DATEDIF((DATE(E8,D8,C8)),(DATE("2016","10","1")),"YM"),"")</f>
        <v>1</v>
      </c>
      <c r="H8" s="37">
        <f t="shared" ref="H8:H51" si="2">IF(ISNUMBER(E8),DATEDIF((DATE(E8,D8,C8)),(DATE("2016","10","1")),"Y"),"")</f>
        <v>62</v>
      </c>
      <c r="I8" s="38">
        <v>36800</v>
      </c>
      <c r="J8" s="39">
        <f t="shared" ref="J8:J23" si="3">IF($I8&lt;&gt;"",DATEDIF($I8,$J$5,"MD"),"")</f>
        <v>0</v>
      </c>
      <c r="K8" s="39">
        <f t="shared" ref="K8:K23" si="4">IF($I8&lt;&gt;"",DATEDIF($I8,$J$5,"ym"),"")</f>
        <v>0</v>
      </c>
      <c r="L8" s="39">
        <f t="shared" ref="L8:L23" si="5">IF($I8&lt;&gt;"",DATEDIF($I8,$J$5,"y"),"")</f>
        <v>16</v>
      </c>
      <c r="M8" s="35">
        <v>50</v>
      </c>
      <c r="N8" s="35">
        <v>35</v>
      </c>
      <c r="O8" s="35">
        <f t="shared" ref="O8:O13" si="6">SUM(M8:N8)</f>
        <v>85</v>
      </c>
      <c r="P8" s="40" t="str">
        <f t="shared" ref="P8:P56" si="7">IF(O8= 0,"غائب",IF(O8&gt;=85,"ممتاز ",IF(O8&gt;=75,"جيدجدا ",IF(O8&gt;=65,"جيد",IF(O8&gt;=50,"مقبول",IF(O8&gt;=0,"دون المستوى"))))))</f>
        <v xml:space="preserve">ممتاز </v>
      </c>
      <c r="Q8" s="35">
        <v>47</v>
      </c>
      <c r="R8" s="35">
        <v>49</v>
      </c>
      <c r="S8" s="35">
        <f>SUM(Q8:R8)</f>
        <v>96</v>
      </c>
      <c r="T8" s="40" t="str">
        <f t="shared" ref="T8:T56" si="8">IF(S8= 0,"غائب",IF(S8&gt;=85,"ممتاز ",IF(S8&gt;=75,"جيدجدا ",IF(S8&gt;=65,"جيد",IF(S8&gt;=50,"مقبول",IF(S8&gt;=0,"دون المستوى"))))))</f>
        <v xml:space="preserve">ممتاز </v>
      </c>
      <c r="U8" s="35">
        <v>47</v>
      </c>
      <c r="V8" s="35">
        <v>44</v>
      </c>
      <c r="W8" s="35">
        <f>SUM(U8:V8)</f>
        <v>91</v>
      </c>
      <c r="X8" s="40" t="str">
        <f t="shared" ref="X8:X56" si="9">IF(W8= 0,"غائب",IF(W8&gt;=85,"ممتاز ",IF(W8&gt;=75,"جيدجدا ",IF(W8&gt;=65,"جيد",IF(W8&gt;=50,"مقبول",IF(W8&gt;=0,"دون المستوى"))))))</f>
        <v xml:space="preserve">ممتاز </v>
      </c>
      <c r="Y8" s="35">
        <v>36</v>
      </c>
      <c r="Z8" s="35">
        <v>44</v>
      </c>
      <c r="AA8" s="35">
        <f>SUM(Y8:Z8)</f>
        <v>80</v>
      </c>
      <c r="AB8" s="40" t="str">
        <f t="shared" ref="AB8:AB56" si="10">IF(AA8= 0,"غائب",IF(AA8&gt;=85,"ممتاز ",IF(AA8&gt;=75,"جيدجدا ",IF(AA8&gt;=65,"جيد",IF(AA8&gt;=50,"مقبول",IF(AA8&gt;=0,"دون المستوى"))))))</f>
        <v xml:space="preserve">جيدجدا </v>
      </c>
      <c r="AC8" s="35">
        <f>SUM(O8+S8+W8+AA8)</f>
        <v>352</v>
      </c>
      <c r="AD8" s="35">
        <v>44</v>
      </c>
      <c r="AE8" s="35">
        <v>22</v>
      </c>
      <c r="AF8" s="35">
        <f>SUM(AD8:AE8)</f>
        <v>66</v>
      </c>
      <c r="AG8" s="40" t="str">
        <f t="shared" ref="AG8:AG56" si="11">IF(AF8= 0,"غائب",IF(AF8&gt;=85,"ممتاز ",IF(AF8&gt;=75,"جيدجدا ",IF(AF8&gt;=65,"جيد",IF(AF8&gt;=50,"مقبول",IF(AF8&gt;=0,"دون المستوى"))))))</f>
        <v>جيد</v>
      </c>
      <c r="AI8" s="37">
        <v>26</v>
      </c>
    </row>
    <row r="9" spans="1:35" ht="19.5" thickBot="1" x14ac:dyDescent="0.35">
      <c r="A9" s="41">
        <v>3</v>
      </c>
      <c r="B9" s="36" t="s">
        <v>41</v>
      </c>
      <c r="C9" s="37">
        <v>12</v>
      </c>
      <c r="D9" s="37">
        <v>7</v>
      </c>
      <c r="E9" s="37">
        <v>1989</v>
      </c>
      <c r="F9" s="37">
        <f t="shared" si="0"/>
        <v>19</v>
      </c>
      <c r="G9" s="37">
        <f t="shared" si="1"/>
        <v>2</v>
      </c>
      <c r="H9" s="37">
        <f t="shared" si="2"/>
        <v>27</v>
      </c>
      <c r="I9" s="38">
        <v>36804</v>
      </c>
      <c r="J9" s="39">
        <f t="shared" si="3"/>
        <v>26</v>
      </c>
      <c r="K9" s="39">
        <f t="shared" si="4"/>
        <v>11</v>
      </c>
      <c r="L9" s="39">
        <f t="shared" si="5"/>
        <v>15</v>
      </c>
      <c r="M9" s="35">
        <v>46</v>
      </c>
      <c r="N9" s="35">
        <v>33</v>
      </c>
      <c r="O9" s="35">
        <f t="shared" si="6"/>
        <v>79</v>
      </c>
      <c r="P9" s="40" t="str">
        <f t="shared" si="7"/>
        <v xml:space="preserve">جيدجدا </v>
      </c>
      <c r="Q9" s="35">
        <v>43</v>
      </c>
      <c r="R9" s="35">
        <v>22</v>
      </c>
      <c r="S9" s="35">
        <f t="shared" ref="S9:S31" si="12">SUM(Q9:R9)</f>
        <v>65</v>
      </c>
      <c r="T9" s="40" t="str">
        <f t="shared" si="8"/>
        <v>جيد</v>
      </c>
      <c r="U9" s="35">
        <v>47</v>
      </c>
      <c r="V9" s="35">
        <v>44</v>
      </c>
      <c r="W9" s="35">
        <f t="shared" ref="W9:W31" si="13">SUM(U9:V9)</f>
        <v>91</v>
      </c>
      <c r="X9" s="40" t="str">
        <f t="shared" si="9"/>
        <v xml:space="preserve">ممتاز </v>
      </c>
      <c r="Y9" s="35">
        <v>50</v>
      </c>
      <c r="Z9" s="35">
        <v>50</v>
      </c>
      <c r="AA9" s="35">
        <f t="shared" ref="AA9:AA31" si="14">SUM(Y9:Z9)</f>
        <v>100</v>
      </c>
      <c r="AB9" s="40" t="str">
        <f t="shared" si="10"/>
        <v xml:space="preserve">ممتاز </v>
      </c>
      <c r="AC9" s="35">
        <f t="shared" ref="AC9:AC31" si="15">SUM(O9+S9+W9+AA9)</f>
        <v>335</v>
      </c>
      <c r="AD9" s="35">
        <v>44</v>
      </c>
      <c r="AE9" s="35">
        <v>33</v>
      </c>
      <c r="AF9" s="35">
        <f t="shared" ref="AF9:AF31" si="16">SUM(AD9:AE9)</f>
        <v>77</v>
      </c>
      <c r="AG9" s="40" t="str">
        <f t="shared" si="11"/>
        <v xml:space="preserve">جيدجدا </v>
      </c>
      <c r="AI9" s="37">
        <v>28</v>
      </c>
    </row>
    <row r="10" spans="1:35" ht="19.5" thickBot="1" x14ac:dyDescent="0.35">
      <c r="A10" s="35">
        <v>4</v>
      </c>
      <c r="B10" s="36" t="s">
        <v>42</v>
      </c>
      <c r="C10" s="37">
        <v>2</v>
      </c>
      <c r="D10" s="37">
        <v>10</v>
      </c>
      <c r="E10" s="37">
        <v>2011</v>
      </c>
      <c r="F10" s="37">
        <f t="shared" si="0"/>
        <v>29</v>
      </c>
      <c r="G10" s="37">
        <f t="shared" si="1"/>
        <v>11</v>
      </c>
      <c r="H10" s="37">
        <f t="shared" si="2"/>
        <v>4</v>
      </c>
      <c r="I10" s="38">
        <v>37108</v>
      </c>
      <c r="J10" s="39">
        <f t="shared" si="3"/>
        <v>26</v>
      </c>
      <c r="K10" s="39">
        <f t="shared" si="4"/>
        <v>1</v>
      </c>
      <c r="L10" s="39">
        <f t="shared" si="5"/>
        <v>15</v>
      </c>
      <c r="M10" s="35">
        <v>47</v>
      </c>
      <c r="N10" s="35">
        <v>49</v>
      </c>
      <c r="O10" s="35">
        <f t="shared" si="6"/>
        <v>96</v>
      </c>
      <c r="P10" s="40" t="str">
        <f t="shared" si="7"/>
        <v xml:space="preserve">ممتاز </v>
      </c>
      <c r="Q10" s="35">
        <v>45</v>
      </c>
      <c r="R10" s="35">
        <v>33</v>
      </c>
      <c r="S10" s="35">
        <f t="shared" si="12"/>
        <v>78</v>
      </c>
      <c r="T10" s="40" t="str">
        <f t="shared" si="8"/>
        <v xml:space="preserve">جيدجدا </v>
      </c>
      <c r="U10" s="35">
        <v>47</v>
      </c>
      <c r="V10" s="35">
        <v>44</v>
      </c>
      <c r="W10" s="35">
        <f t="shared" si="13"/>
        <v>91</v>
      </c>
      <c r="X10" s="40" t="str">
        <f t="shared" si="9"/>
        <v xml:space="preserve">ممتاز </v>
      </c>
      <c r="Y10" s="35">
        <v>50</v>
      </c>
      <c r="Z10" s="35">
        <v>50</v>
      </c>
      <c r="AA10" s="35">
        <f t="shared" si="14"/>
        <v>100</v>
      </c>
      <c r="AB10" s="40" t="str">
        <f t="shared" si="10"/>
        <v xml:space="preserve">ممتاز </v>
      </c>
      <c r="AC10" s="35">
        <f t="shared" si="15"/>
        <v>365</v>
      </c>
      <c r="AD10" s="35">
        <v>36</v>
      </c>
      <c r="AE10" s="35">
        <v>27</v>
      </c>
      <c r="AF10" s="35">
        <f t="shared" si="16"/>
        <v>63</v>
      </c>
      <c r="AG10" s="40" t="str">
        <f t="shared" si="11"/>
        <v>مقبول</v>
      </c>
      <c r="AI10" s="37">
        <v>29</v>
      </c>
    </row>
    <row r="11" spans="1:35" ht="19.5" thickBot="1" x14ac:dyDescent="0.35">
      <c r="A11" s="41">
        <v>5</v>
      </c>
      <c r="B11" s="36" t="s">
        <v>43</v>
      </c>
      <c r="C11" s="37">
        <v>1</v>
      </c>
      <c r="D11" s="37">
        <v>10</v>
      </c>
      <c r="E11" s="37">
        <v>2012</v>
      </c>
      <c r="F11" s="37">
        <f t="shared" si="0"/>
        <v>0</v>
      </c>
      <c r="G11" s="37">
        <f t="shared" si="1"/>
        <v>0</v>
      </c>
      <c r="H11" s="37">
        <f t="shared" si="2"/>
        <v>4</v>
      </c>
      <c r="I11" s="38">
        <v>37474</v>
      </c>
      <c r="J11" s="39">
        <f t="shared" si="3"/>
        <v>25</v>
      </c>
      <c r="K11" s="39">
        <f t="shared" si="4"/>
        <v>1</v>
      </c>
      <c r="L11" s="39">
        <f t="shared" si="5"/>
        <v>14</v>
      </c>
      <c r="M11" s="35" t="s">
        <v>44</v>
      </c>
      <c r="N11" s="35">
        <v>48</v>
      </c>
      <c r="O11" s="35">
        <f t="shared" si="6"/>
        <v>48</v>
      </c>
      <c r="P11" s="40" t="str">
        <f t="shared" si="7"/>
        <v>دون المستوى</v>
      </c>
      <c r="Q11" s="35">
        <v>2</v>
      </c>
      <c r="R11" s="35">
        <v>14</v>
      </c>
      <c r="S11" s="35">
        <f t="shared" si="12"/>
        <v>16</v>
      </c>
      <c r="T11" s="40" t="str">
        <f t="shared" si="8"/>
        <v>دون المستوى</v>
      </c>
      <c r="U11" s="35">
        <v>47</v>
      </c>
      <c r="V11" s="35">
        <v>44</v>
      </c>
      <c r="W11" s="35">
        <f t="shared" si="13"/>
        <v>91</v>
      </c>
      <c r="X11" s="40" t="str">
        <f t="shared" si="9"/>
        <v xml:space="preserve">ممتاز </v>
      </c>
      <c r="Y11" s="35">
        <v>50</v>
      </c>
      <c r="Z11" s="35">
        <v>50</v>
      </c>
      <c r="AA11" s="35">
        <f t="shared" si="14"/>
        <v>100</v>
      </c>
      <c r="AB11" s="40" t="str">
        <f t="shared" si="10"/>
        <v xml:space="preserve">ممتاز </v>
      </c>
      <c r="AC11" s="35">
        <f t="shared" si="15"/>
        <v>255</v>
      </c>
      <c r="AD11" s="35">
        <v>12</v>
      </c>
      <c r="AE11" s="35">
        <v>26</v>
      </c>
      <c r="AF11" s="35">
        <f t="shared" si="16"/>
        <v>38</v>
      </c>
      <c r="AG11" s="40" t="str">
        <f t="shared" si="11"/>
        <v>دون المستوى</v>
      </c>
      <c r="AI11" s="37">
        <v>30</v>
      </c>
    </row>
    <row r="12" spans="1:35" ht="19.5" thickBot="1" x14ac:dyDescent="0.35">
      <c r="A12" s="35">
        <v>6</v>
      </c>
      <c r="B12" s="36" t="s">
        <v>45</v>
      </c>
      <c r="C12" s="37">
        <v>14</v>
      </c>
      <c r="D12" s="37">
        <v>5</v>
      </c>
      <c r="E12" s="37">
        <v>2001</v>
      </c>
      <c r="F12" s="37">
        <f t="shared" si="0"/>
        <v>17</v>
      </c>
      <c r="G12" s="37">
        <f t="shared" si="1"/>
        <v>4</v>
      </c>
      <c r="H12" s="37">
        <f t="shared" si="2"/>
        <v>15</v>
      </c>
      <c r="I12" s="38">
        <v>36745</v>
      </c>
      <c r="J12" s="39">
        <f t="shared" si="3"/>
        <v>24</v>
      </c>
      <c r="K12" s="39">
        <f t="shared" si="4"/>
        <v>1</v>
      </c>
      <c r="L12" s="39">
        <f t="shared" si="5"/>
        <v>16</v>
      </c>
      <c r="M12" s="35">
        <v>3</v>
      </c>
      <c r="N12" s="35">
        <v>42</v>
      </c>
      <c r="O12" s="35">
        <f t="shared" si="6"/>
        <v>45</v>
      </c>
      <c r="P12" s="40" t="str">
        <f t="shared" si="7"/>
        <v>دون المستوى</v>
      </c>
      <c r="Q12" s="35">
        <v>15</v>
      </c>
      <c r="R12" s="35">
        <v>11</v>
      </c>
      <c r="S12" s="35">
        <f t="shared" si="12"/>
        <v>26</v>
      </c>
      <c r="T12" s="40" t="str">
        <f t="shared" si="8"/>
        <v>دون المستوى</v>
      </c>
      <c r="U12" s="35">
        <v>47</v>
      </c>
      <c r="V12" s="35">
        <v>44</v>
      </c>
      <c r="W12" s="35">
        <f t="shared" si="13"/>
        <v>91</v>
      </c>
      <c r="X12" s="40" t="str">
        <f t="shared" si="9"/>
        <v xml:space="preserve">ممتاز </v>
      </c>
      <c r="Y12" s="35">
        <v>50</v>
      </c>
      <c r="Z12" s="35">
        <v>50</v>
      </c>
      <c r="AA12" s="35">
        <f t="shared" si="14"/>
        <v>100</v>
      </c>
      <c r="AB12" s="40" t="str">
        <f t="shared" si="10"/>
        <v xml:space="preserve">ممتاز </v>
      </c>
      <c r="AC12" s="35">
        <f t="shared" si="15"/>
        <v>262</v>
      </c>
      <c r="AD12" s="35">
        <v>50</v>
      </c>
      <c r="AE12" s="35">
        <v>27</v>
      </c>
      <c r="AF12" s="35">
        <f t="shared" si="16"/>
        <v>77</v>
      </c>
      <c r="AG12" s="40" t="str">
        <f t="shared" si="11"/>
        <v xml:space="preserve">جيدجدا </v>
      </c>
      <c r="AI12" s="37">
        <v>31</v>
      </c>
    </row>
    <row r="13" spans="1:35" ht="19.5" thickBot="1" x14ac:dyDescent="0.35">
      <c r="A13" s="41">
        <v>7</v>
      </c>
      <c r="B13" s="36" t="s">
        <v>46</v>
      </c>
      <c r="C13" s="37">
        <v>10</v>
      </c>
      <c r="D13" s="37">
        <v>6</v>
      </c>
      <c r="E13" s="37">
        <v>1999</v>
      </c>
      <c r="F13" s="37">
        <f t="shared" si="0"/>
        <v>21</v>
      </c>
      <c r="G13" s="37">
        <f t="shared" si="1"/>
        <v>3</v>
      </c>
      <c r="H13" s="37">
        <f t="shared" si="2"/>
        <v>17</v>
      </c>
      <c r="I13" s="38">
        <v>36746</v>
      </c>
      <c r="J13" s="39">
        <f t="shared" si="3"/>
        <v>23</v>
      </c>
      <c r="K13" s="39">
        <f t="shared" si="4"/>
        <v>1</v>
      </c>
      <c r="L13" s="39">
        <f t="shared" si="5"/>
        <v>16</v>
      </c>
      <c r="M13" s="35">
        <v>33</v>
      </c>
      <c r="N13" s="35">
        <v>22</v>
      </c>
      <c r="O13" s="35">
        <f t="shared" si="6"/>
        <v>55</v>
      </c>
      <c r="P13" s="40" t="str">
        <f t="shared" si="7"/>
        <v>مقبول</v>
      </c>
      <c r="Q13" s="35">
        <v>44</v>
      </c>
      <c r="R13" s="35">
        <v>55</v>
      </c>
      <c r="S13" s="35">
        <f t="shared" si="12"/>
        <v>99</v>
      </c>
      <c r="T13" s="40" t="str">
        <f t="shared" si="8"/>
        <v xml:space="preserve">ممتاز </v>
      </c>
      <c r="U13" s="35">
        <v>47</v>
      </c>
      <c r="V13" s="35">
        <v>44</v>
      </c>
      <c r="W13" s="35">
        <f t="shared" si="13"/>
        <v>91</v>
      </c>
      <c r="X13" s="40" t="str">
        <f t="shared" si="9"/>
        <v xml:space="preserve">ممتاز </v>
      </c>
      <c r="Y13" s="35">
        <v>50</v>
      </c>
      <c r="Z13" s="35">
        <v>50</v>
      </c>
      <c r="AA13" s="35">
        <f t="shared" si="14"/>
        <v>100</v>
      </c>
      <c r="AB13" s="40" t="str">
        <f t="shared" si="10"/>
        <v xml:space="preserve">ممتاز </v>
      </c>
      <c r="AC13" s="35">
        <f t="shared" si="15"/>
        <v>345</v>
      </c>
      <c r="AD13" s="35">
        <v>38</v>
      </c>
      <c r="AE13" s="35">
        <v>10</v>
      </c>
      <c r="AF13" s="35">
        <f t="shared" si="16"/>
        <v>48</v>
      </c>
      <c r="AG13" s="40" t="str">
        <f t="shared" si="11"/>
        <v>دون المستوى</v>
      </c>
      <c r="AI13" s="37">
        <v>32</v>
      </c>
    </row>
    <row r="14" spans="1:35" ht="19.5" thickBot="1" x14ac:dyDescent="0.35">
      <c r="A14" s="35">
        <v>8</v>
      </c>
      <c r="B14" s="36" t="s">
        <v>47</v>
      </c>
      <c r="C14" s="37">
        <v>11</v>
      </c>
      <c r="D14" s="37">
        <v>7</v>
      </c>
      <c r="E14" s="37">
        <v>1999</v>
      </c>
      <c r="F14" s="37">
        <f t="shared" si="0"/>
        <v>20</v>
      </c>
      <c r="G14" s="37">
        <f t="shared" si="1"/>
        <v>2</v>
      </c>
      <c r="H14" s="37">
        <f t="shared" si="2"/>
        <v>17</v>
      </c>
      <c r="I14" s="38">
        <v>36747</v>
      </c>
      <c r="J14" s="39">
        <f t="shared" si="3"/>
        <v>22</v>
      </c>
      <c r="K14" s="39">
        <f t="shared" si="4"/>
        <v>1</v>
      </c>
      <c r="L14" s="39">
        <f t="shared" si="5"/>
        <v>16</v>
      </c>
      <c r="M14" s="35" t="s">
        <v>44</v>
      </c>
      <c r="N14" s="35" t="s">
        <v>44</v>
      </c>
      <c r="O14" s="35">
        <f>SUM(M14:N14)</f>
        <v>0</v>
      </c>
      <c r="P14" s="40" t="str">
        <f t="shared" si="7"/>
        <v>غائب</v>
      </c>
      <c r="Q14" s="35">
        <v>33</v>
      </c>
      <c r="R14" s="35">
        <v>14</v>
      </c>
      <c r="S14" s="35">
        <f t="shared" si="12"/>
        <v>47</v>
      </c>
      <c r="T14" s="40" t="str">
        <f t="shared" si="8"/>
        <v>دون المستوى</v>
      </c>
      <c r="U14" s="35">
        <v>22</v>
      </c>
      <c r="V14" s="35">
        <v>44</v>
      </c>
      <c r="W14" s="35">
        <f t="shared" si="13"/>
        <v>66</v>
      </c>
      <c r="X14" s="40" t="str">
        <f t="shared" si="9"/>
        <v>جيد</v>
      </c>
      <c r="Y14" s="35">
        <v>50</v>
      </c>
      <c r="Z14" s="35">
        <v>50</v>
      </c>
      <c r="AA14" s="35">
        <f t="shared" si="14"/>
        <v>100</v>
      </c>
      <c r="AB14" s="40" t="str">
        <f t="shared" si="10"/>
        <v xml:space="preserve">ممتاز </v>
      </c>
      <c r="AC14" s="35">
        <f t="shared" si="15"/>
        <v>213</v>
      </c>
      <c r="AD14" s="35">
        <v>45</v>
      </c>
      <c r="AE14" s="35">
        <v>46</v>
      </c>
      <c r="AF14" s="35">
        <f t="shared" si="16"/>
        <v>91</v>
      </c>
      <c r="AG14" s="40" t="str">
        <f t="shared" si="11"/>
        <v xml:space="preserve">ممتاز </v>
      </c>
      <c r="AI14" s="37">
        <v>33</v>
      </c>
    </row>
    <row r="15" spans="1:35" ht="19.5" thickBot="1" x14ac:dyDescent="0.35">
      <c r="A15" s="41">
        <v>9</v>
      </c>
      <c r="B15" s="36" t="s">
        <v>48</v>
      </c>
      <c r="C15" s="37">
        <v>12</v>
      </c>
      <c r="D15" s="37">
        <v>8</v>
      </c>
      <c r="E15" s="37">
        <v>1999</v>
      </c>
      <c r="F15" s="37">
        <f t="shared" si="0"/>
        <v>19</v>
      </c>
      <c r="G15" s="37">
        <f t="shared" si="1"/>
        <v>1</v>
      </c>
      <c r="H15" s="37">
        <f t="shared" si="2"/>
        <v>17</v>
      </c>
      <c r="I15" s="38">
        <v>36748</v>
      </c>
      <c r="J15" s="39">
        <f t="shared" si="3"/>
        <v>21</v>
      </c>
      <c r="K15" s="39">
        <f t="shared" si="4"/>
        <v>1</v>
      </c>
      <c r="L15" s="39">
        <f t="shared" si="5"/>
        <v>16</v>
      </c>
      <c r="M15" s="35">
        <v>47</v>
      </c>
      <c r="N15" s="35">
        <v>44</v>
      </c>
      <c r="O15" s="35">
        <f>SUM(M15:N15)</f>
        <v>91</v>
      </c>
      <c r="P15" s="40" t="str">
        <f t="shared" si="7"/>
        <v xml:space="preserve">ممتاز </v>
      </c>
      <c r="Q15" s="35">
        <v>44</v>
      </c>
      <c r="R15" s="35">
        <v>45</v>
      </c>
      <c r="S15" s="35">
        <f t="shared" si="12"/>
        <v>89</v>
      </c>
      <c r="T15" s="40" t="str">
        <f t="shared" si="8"/>
        <v xml:space="preserve">ممتاز </v>
      </c>
      <c r="U15" s="35">
        <v>11</v>
      </c>
      <c r="V15" s="35">
        <v>4</v>
      </c>
      <c r="W15" s="35">
        <f t="shared" si="13"/>
        <v>15</v>
      </c>
      <c r="X15" s="40" t="str">
        <f t="shared" si="9"/>
        <v>دون المستوى</v>
      </c>
      <c r="Y15" s="35">
        <v>47</v>
      </c>
      <c r="Z15" s="35">
        <v>47</v>
      </c>
      <c r="AA15" s="35">
        <f t="shared" si="14"/>
        <v>94</v>
      </c>
      <c r="AB15" s="40" t="str">
        <f t="shared" si="10"/>
        <v xml:space="preserve">ممتاز </v>
      </c>
      <c r="AC15" s="35">
        <f t="shared" si="15"/>
        <v>289</v>
      </c>
      <c r="AD15" s="35">
        <v>50</v>
      </c>
      <c r="AE15" s="35">
        <v>25</v>
      </c>
      <c r="AF15" s="35">
        <f t="shared" si="16"/>
        <v>75</v>
      </c>
      <c r="AG15" s="40" t="str">
        <f t="shared" si="11"/>
        <v xml:space="preserve">جيدجدا </v>
      </c>
      <c r="AI15" s="37">
        <v>34</v>
      </c>
    </row>
    <row r="16" spans="1:35" ht="19.5" thickBot="1" x14ac:dyDescent="0.35">
      <c r="A16" s="35">
        <v>10</v>
      </c>
      <c r="B16" s="36" t="s">
        <v>49</v>
      </c>
      <c r="C16" s="37">
        <v>13</v>
      </c>
      <c r="D16" s="37">
        <v>9</v>
      </c>
      <c r="E16" s="37">
        <v>1999</v>
      </c>
      <c r="F16" s="37">
        <f t="shared" si="0"/>
        <v>18</v>
      </c>
      <c r="G16" s="37">
        <f t="shared" si="1"/>
        <v>0</v>
      </c>
      <c r="H16" s="37">
        <f t="shared" si="2"/>
        <v>17</v>
      </c>
      <c r="I16" s="38">
        <v>38575</v>
      </c>
      <c r="J16" s="39">
        <f t="shared" si="3"/>
        <v>20</v>
      </c>
      <c r="K16" s="39">
        <f t="shared" si="4"/>
        <v>1</v>
      </c>
      <c r="L16" s="39">
        <f t="shared" si="5"/>
        <v>11</v>
      </c>
      <c r="M16" s="35">
        <v>0</v>
      </c>
      <c r="N16" s="35">
        <v>40</v>
      </c>
      <c r="O16" s="35">
        <f t="shared" ref="O16:O56" si="17">SUM(M16:N16)</f>
        <v>40</v>
      </c>
      <c r="P16" s="40" t="str">
        <f t="shared" si="7"/>
        <v>دون المستوى</v>
      </c>
      <c r="Q16" s="35" t="s">
        <v>44</v>
      </c>
      <c r="R16" s="35" t="s">
        <v>44</v>
      </c>
      <c r="S16" s="35">
        <f t="shared" si="12"/>
        <v>0</v>
      </c>
      <c r="T16" s="40" t="str">
        <f t="shared" si="8"/>
        <v>غائب</v>
      </c>
      <c r="U16" s="35">
        <v>47</v>
      </c>
      <c r="V16" s="35">
        <v>47</v>
      </c>
      <c r="W16" s="35">
        <f t="shared" si="13"/>
        <v>94</v>
      </c>
      <c r="X16" s="40" t="str">
        <f t="shared" si="9"/>
        <v xml:space="preserve">ممتاز </v>
      </c>
      <c r="Y16" s="35">
        <v>49</v>
      </c>
      <c r="Z16" s="35">
        <v>49</v>
      </c>
      <c r="AA16" s="35">
        <f t="shared" si="14"/>
        <v>98</v>
      </c>
      <c r="AB16" s="40" t="str">
        <f t="shared" si="10"/>
        <v xml:space="preserve">ممتاز </v>
      </c>
      <c r="AC16" s="35">
        <f t="shared" si="15"/>
        <v>232</v>
      </c>
      <c r="AD16" s="35">
        <v>11</v>
      </c>
      <c r="AE16" s="35">
        <v>10</v>
      </c>
      <c r="AF16" s="35">
        <f t="shared" si="16"/>
        <v>21</v>
      </c>
      <c r="AG16" s="40" t="str">
        <f t="shared" si="11"/>
        <v>دون المستوى</v>
      </c>
      <c r="AI16" s="37">
        <v>35</v>
      </c>
    </row>
    <row r="17" spans="1:35" ht="19.5" thickBot="1" x14ac:dyDescent="0.35">
      <c r="A17" s="41">
        <v>11</v>
      </c>
      <c r="B17" s="36" t="s">
        <v>50</v>
      </c>
      <c r="C17" s="37">
        <v>14</v>
      </c>
      <c r="D17" s="37">
        <v>10</v>
      </c>
      <c r="E17" s="37">
        <v>1999</v>
      </c>
      <c r="F17" s="37">
        <f t="shared" si="0"/>
        <v>17</v>
      </c>
      <c r="G17" s="37">
        <f t="shared" si="1"/>
        <v>11</v>
      </c>
      <c r="H17" s="37">
        <f t="shared" si="2"/>
        <v>16</v>
      </c>
      <c r="I17" s="38">
        <v>36750</v>
      </c>
      <c r="J17" s="39">
        <f t="shared" si="3"/>
        <v>19</v>
      </c>
      <c r="K17" s="39">
        <f t="shared" si="4"/>
        <v>1</v>
      </c>
      <c r="L17" s="39">
        <f t="shared" si="5"/>
        <v>16</v>
      </c>
      <c r="M17" s="35">
        <v>36</v>
      </c>
      <c r="N17" s="35">
        <v>38</v>
      </c>
      <c r="O17" s="35">
        <f t="shared" si="17"/>
        <v>74</v>
      </c>
      <c r="P17" s="40" t="str">
        <f t="shared" si="7"/>
        <v>جيد</v>
      </c>
      <c r="Q17" s="35">
        <v>36</v>
      </c>
      <c r="R17" s="35">
        <v>38</v>
      </c>
      <c r="S17" s="35">
        <f t="shared" si="12"/>
        <v>74</v>
      </c>
      <c r="T17" s="40" t="str">
        <f t="shared" si="8"/>
        <v>جيد</v>
      </c>
      <c r="U17" s="35">
        <v>49</v>
      </c>
      <c r="V17" s="35">
        <v>49</v>
      </c>
      <c r="W17" s="35">
        <f t="shared" si="13"/>
        <v>98</v>
      </c>
      <c r="X17" s="40" t="str">
        <f t="shared" si="9"/>
        <v xml:space="preserve">ممتاز </v>
      </c>
      <c r="Y17" s="35">
        <v>22</v>
      </c>
      <c r="Z17" s="35">
        <v>22</v>
      </c>
      <c r="AA17" s="35">
        <f t="shared" si="14"/>
        <v>44</v>
      </c>
      <c r="AB17" s="40" t="str">
        <f t="shared" si="10"/>
        <v>دون المستوى</v>
      </c>
      <c r="AC17" s="35">
        <f t="shared" si="15"/>
        <v>290</v>
      </c>
      <c r="AD17" s="35">
        <v>55</v>
      </c>
      <c r="AE17" s="35">
        <v>46</v>
      </c>
      <c r="AF17" s="35">
        <f t="shared" si="16"/>
        <v>101</v>
      </c>
      <c r="AG17" s="40" t="str">
        <f t="shared" si="11"/>
        <v xml:space="preserve">ممتاز </v>
      </c>
      <c r="AI17" s="37">
        <v>36</v>
      </c>
    </row>
    <row r="18" spans="1:35" ht="19.5" thickBot="1" x14ac:dyDescent="0.35">
      <c r="A18" s="35">
        <v>12</v>
      </c>
      <c r="B18" s="36" t="s">
        <v>51</v>
      </c>
      <c r="C18" s="37">
        <v>15</v>
      </c>
      <c r="D18" s="37">
        <v>11</v>
      </c>
      <c r="E18" s="37">
        <v>1999</v>
      </c>
      <c r="F18" s="37">
        <f t="shared" si="0"/>
        <v>16</v>
      </c>
      <c r="G18" s="37">
        <f t="shared" si="1"/>
        <v>10</v>
      </c>
      <c r="H18" s="37">
        <f t="shared" si="2"/>
        <v>16</v>
      </c>
      <c r="I18" s="38">
        <v>36751</v>
      </c>
      <c r="J18" s="39">
        <f t="shared" si="3"/>
        <v>18</v>
      </c>
      <c r="K18" s="39">
        <f t="shared" si="4"/>
        <v>1</v>
      </c>
      <c r="L18" s="39">
        <f t="shared" si="5"/>
        <v>16</v>
      </c>
      <c r="M18" s="35">
        <v>40</v>
      </c>
      <c r="N18" s="35">
        <v>0</v>
      </c>
      <c r="O18" s="35">
        <f t="shared" si="17"/>
        <v>40</v>
      </c>
      <c r="P18" s="40" t="str">
        <f t="shared" si="7"/>
        <v>دون المستوى</v>
      </c>
      <c r="Q18" s="35">
        <v>36</v>
      </c>
      <c r="R18" s="35">
        <v>38</v>
      </c>
      <c r="S18" s="35">
        <f t="shared" si="12"/>
        <v>74</v>
      </c>
      <c r="T18" s="40" t="str">
        <f t="shared" si="8"/>
        <v>جيد</v>
      </c>
      <c r="U18" s="35">
        <v>22</v>
      </c>
      <c r="V18" s="35">
        <v>22</v>
      </c>
      <c r="W18" s="35">
        <f t="shared" si="13"/>
        <v>44</v>
      </c>
      <c r="X18" s="40" t="str">
        <f t="shared" si="9"/>
        <v>دون المستوى</v>
      </c>
      <c r="Y18" s="35">
        <v>33</v>
      </c>
      <c r="Z18" s="35">
        <v>33</v>
      </c>
      <c r="AA18" s="35">
        <f t="shared" si="14"/>
        <v>66</v>
      </c>
      <c r="AB18" s="40" t="str">
        <f t="shared" si="10"/>
        <v>جيد</v>
      </c>
      <c r="AC18" s="35">
        <f t="shared" si="15"/>
        <v>224</v>
      </c>
      <c r="AD18" s="35">
        <v>44</v>
      </c>
      <c r="AE18" s="35">
        <v>47</v>
      </c>
      <c r="AF18" s="35">
        <f t="shared" si="16"/>
        <v>91</v>
      </c>
      <c r="AG18" s="40" t="str">
        <f t="shared" si="11"/>
        <v xml:space="preserve">ممتاز </v>
      </c>
      <c r="AI18" s="37">
        <v>37</v>
      </c>
    </row>
    <row r="19" spans="1:35" ht="19.5" thickBot="1" x14ac:dyDescent="0.35">
      <c r="A19" s="41">
        <v>13</v>
      </c>
      <c r="B19" s="36" t="s">
        <v>52</v>
      </c>
      <c r="C19" s="37">
        <v>16</v>
      </c>
      <c r="D19" s="37">
        <v>12</v>
      </c>
      <c r="E19" s="37">
        <v>1999</v>
      </c>
      <c r="F19" s="37">
        <f t="shared" si="0"/>
        <v>15</v>
      </c>
      <c r="G19" s="37">
        <f t="shared" si="1"/>
        <v>9</v>
      </c>
      <c r="H19" s="37">
        <f t="shared" si="2"/>
        <v>16</v>
      </c>
      <c r="I19" s="38">
        <v>36752</v>
      </c>
      <c r="J19" s="39">
        <f t="shared" si="3"/>
        <v>17</v>
      </c>
      <c r="K19" s="39">
        <f t="shared" si="4"/>
        <v>1</v>
      </c>
      <c r="L19" s="39">
        <f t="shared" si="5"/>
        <v>16</v>
      </c>
      <c r="M19" s="35">
        <v>22</v>
      </c>
      <c r="N19" s="35">
        <v>11</v>
      </c>
      <c r="O19" s="35">
        <f t="shared" si="17"/>
        <v>33</v>
      </c>
      <c r="P19" s="40" t="str">
        <f t="shared" si="7"/>
        <v>دون المستوى</v>
      </c>
      <c r="Q19" s="35">
        <v>40</v>
      </c>
      <c r="R19" s="35">
        <v>0</v>
      </c>
      <c r="S19" s="35">
        <f t="shared" si="12"/>
        <v>40</v>
      </c>
      <c r="T19" s="40" t="str">
        <f t="shared" si="8"/>
        <v>دون المستوى</v>
      </c>
      <c r="U19" s="35">
        <v>33</v>
      </c>
      <c r="V19" s="35">
        <v>33</v>
      </c>
      <c r="W19" s="35">
        <f t="shared" si="13"/>
        <v>66</v>
      </c>
      <c r="X19" s="40" t="str">
        <f t="shared" si="9"/>
        <v>جيد</v>
      </c>
      <c r="Y19" s="35">
        <v>14</v>
      </c>
      <c r="Z19" s="35">
        <v>14</v>
      </c>
      <c r="AA19" s="35">
        <f t="shared" si="14"/>
        <v>28</v>
      </c>
      <c r="AB19" s="40" t="str">
        <f t="shared" si="10"/>
        <v>دون المستوى</v>
      </c>
      <c r="AC19" s="35">
        <f t="shared" si="15"/>
        <v>167</v>
      </c>
      <c r="AD19" s="35">
        <v>36</v>
      </c>
      <c r="AE19" s="35" t="s">
        <v>44</v>
      </c>
      <c r="AF19" s="35">
        <f t="shared" si="16"/>
        <v>36</v>
      </c>
      <c r="AG19" s="40" t="str">
        <f t="shared" si="11"/>
        <v>دون المستوى</v>
      </c>
      <c r="AI19" s="37">
        <v>38</v>
      </c>
    </row>
    <row r="20" spans="1:35" ht="19.5" thickBot="1" x14ac:dyDescent="0.35">
      <c r="A20" s="35">
        <v>14</v>
      </c>
      <c r="B20" s="36" t="s">
        <v>53</v>
      </c>
      <c r="C20" s="37">
        <v>17</v>
      </c>
      <c r="D20" s="37">
        <v>4</v>
      </c>
      <c r="E20" s="37">
        <v>1999</v>
      </c>
      <c r="F20" s="37">
        <f t="shared" si="0"/>
        <v>14</v>
      </c>
      <c r="G20" s="37">
        <f t="shared" si="1"/>
        <v>5</v>
      </c>
      <c r="H20" s="37">
        <f t="shared" si="2"/>
        <v>17</v>
      </c>
      <c r="I20" s="38">
        <v>36753</v>
      </c>
      <c r="J20" s="39">
        <f t="shared" si="3"/>
        <v>16</v>
      </c>
      <c r="K20" s="39">
        <f t="shared" si="4"/>
        <v>1</v>
      </c>
      <c r="L20" s="39">
        <f t="shared" si="5"/>
        <v>16</v>
      </c>
      <c r="M20" s="35">
        <v>14</v>
      </c>
      <c r="N20" s="35">
        <v>15</v>
      </c>
      <c r="O20" s="35">
        <f t="shared" si="17"/>
        <v>29</v>
      </c>
      <c r="P20" s="40" t="str">
        <f t="shared" si="7"/>
        <v>دون المستوى</v>
      </c>
      <c r="Q20" s="35">
        <v>22</v>
      </c>
      <c r="R20" s="35">
        <v>11</v>
      </c>
      <c r="S20" s="35">
        <f t="shared" si="12"/>
        <v>33</v>
      </c>
      <c r="T20" s="40" t="str">
        <f t="shared" si="8"/>
        <v>دون المستوى</v>
      </c>
      <c r="U20" s="35">
        <v>14</v>
      </c>
      <c r="V20" s="35">
        <v>14</v>
      </c>
      <c r="W20" s="35">
        <f t="shared" si="13"/>
        <v>28</v>
      </c>
      <c r="X20" s="40" t="str">
        <f t="shared" si="9"/>
        <v>دون المستوى</v>
      </c>
      <c r="Y20" s="35">
        <v>11</v>
      </c>
      <c r="Z20" s="35">
        <v>11</v>
      </c>
      <c r="AA20" s="35">
        <f t="shared" si="14"/>
        <v>22</v>
      </c>
      <c r="AB20" s="40" t="str">
        <f t="shared" si="10"/>
        <v>دون المستوى</v>
      </c>
      <c r="AC20" s="35">
        <f t="shared" si="15"/>
        <v>112</v>
      </c>
      <c r="AD20" s="35">
        <v>12</v>
      </c>
      <c r="AE20" s="35">
        <v>44</v>
      </c>
      <c r="AF20" s="35">
        <f t="shared" si="16"/>
        <v>56</v>
      </c>
      <c r="AG20" s="40" t="str">
        <f t="shared" si="11"/>
        <v>مقبول</v>
      </c>
      <c r="AI20" s="37">
        <v>39</v>
      </c>
    </row>
    <row r="21" spans="1:35" ht="19.5" thickBot="1" x14ac:dyDescent="0.35">
      <c r="A21" s="41">
        <v>15</v>
      </c>
      <c r="B21" s="36" t="s">
        <v>54</v>
      </c>
      <c r="C21" s="37">
        <v>18</v>
      </c>
      <c r="D21" s="37">
        <v>5</v>
      </c>
      <c r="E21" s="37">
        <v>1999</v>
      </c>
      <c r="F21" s="37">
        <f t="shared" si="0"/>
        <v>13</v>
      </c>
      <c r="G21" s="37">
        <f t="shared" si="1"/>
        <v>4</v>
      </c>
      <c r="H21" s="37">
        <f t="shared" si="2"/>
        <v>17</v>
      </c>
      <c r="I21" s="38">
        <v>36754</v>
      </c>
      <c r="J21" s="39">
        <f t="shared" si="3"/>
        <v>15</v>
      </c>
      <c r="K21" s="39">
        <f t="shared" si="4"/>
        <v>1</v>
      </c>
      <c r="L21" s="39">
        <f t="shared" si="5"/>
        <v>16</v>
      </c>
      <c r="M21" s="35">
        <v>15</v>
      </c>
      <c r="N21" s="35">
        <v>44</v>
      </c>
      <c r="O21" s="35">
        <f t="shared" si="17"/>
        <v>59</v>
      </c>
      <c r="P21" s="40" t="str">
        <f t="shared" si="7"/>
        <v>مقبول</v>
      </c>
      <c r="Q21" s="35">
        <v>14</v>
      </c>
      <c r="R21" s="35">
        <v>15</v>
      </c>
      <c r="S21" s="35">
        <f t="shared" si="12"/>
        <v>29</v>
      </c>
      <c r="T21" s="40" t="str">
        <f t="shared" si="8"/>
        <v>دون المستوى</v>
      </c>
      <c r="U21" s="35">
        <v>11</v>
      </c>
      <c r="V21" s="35">
        <v>11</v>
      </c>
      <c r="W21" s="35">
        <f t="shared" si="13"/>
        <v>22</v>
      </c>
      <c r="X21" s="40" t="str">
        <f t="shared" si="9"/>
        <v>دون المستوى</v>
      </c>
      <c r="Y21" s="35">
        <v>40</v>
      </c>
      <c r="Z21" s="35">
        <v>33</v>
      </c>
      <c r="AA21" s="35">
        <f t="shared" si="14"/>
        <v>73</v>
      </c>
      <c r="AB21" s="40" t="str">
        <f t="shared" si="10"/>
        <v>جيد</v>
      </c>
      <c r="AC21" s="35">
        <f t="shared" si="15"/>
        <v>183</v>
      </c>
      <c r="AD21" s="35">
        <v>50</v>
      </c>
      <c r="AE21" s="35">
        <v>33</v>
      </c>
      <c r="AF21" s="35">
        <f t="shared" si="16"/>
        <v>83</v>
      </c>
      <c r="AG21" s="40" t="str">
        <f t="shared" si="11"/>
        <v xml:space="preserve">جيدجدا </v>
      </c>
      <c r="AI21" s="37">
        <v>40</v>
      </c>
    </row>
    <row r="22" spans="1:35" ht="19.5" thickBot="1" x14ac:dyDescent="0.35">
      <c r="A22" s="35">
        <v>16</v>
      </c>
      <c r="B22" s="36" t="s">
        <v>55</v>
      </c>
      <c r="C22" s="37">
        <v>19</v>
      </c>
      <c r="D22" s="37">
        <v>6</v>
      </c>
      <c r="E22" s="37">
        <v>1999</v>
      </c>
      <c r="F22" s="37">
        <f t="shared" si="0"/>
        <v>12</v>
      </c>
      <c r="G22" s="37">
        <f t="shared" si="1"/>
        <v>3</v>
      </c>
      <c r="H22" s="37">
        <f t="shared" si="2"/>
        <v>17</v>
      </c>
      <c r="I22" s="38">
        <v>36755</v>
      </c>
      <c r="J22" s="39">
        <f t="shared" si="3"/>
        <v>14</v>
      </c>
      <c r="K22" s="39">
        <f t="shared" si="4"/>
        <v>1</v>
      </c>
      <c r="L22" s="39">
        <f t="shared" si="5"/>
        <v>16</v>
      </c>
      <c r="M22" s="35">
        <v>10</v>
      </c>
      <c r="N22" s="35">
        <v>44</v>
      </c>
      <c r="O22" s="35">
        <f t="shared" si="17"/>
        <v>54</v>
      </c>
      <c r="P22" s="40" t="str">
        <f t="shared" si="7"/>
        <v>مقبول</v>
      </c>
      <c r="Q22" s="35">
        <v>15</v>
      </c>
      <c r="R22" s="35">
        <v>44</v>
      </c>
      <c r="S22" s="35">
        <f t="shared" si="12"/>
        <v>59</v>
      </c>
      <c r="T22" s="40" t="str">
        <f t="shared" si="8"/>
        <v>مقبول</v>
      </c>
      <c r="U22" s="35">
        <v>49</v>
      </c>
      <c r="V22" s="35">
        <v>44</v>
      </c>
      <c r="W22" s="35">
        <f t="shared" si="13"/>
        <v>93</v>
      </c>
      <c r="X22" s="40" t="str">
        <f t="shared" si="9"/>
        <v xml:space="preserve">ممتاز </v>
      </c>
      <c r="Y22" s="35">
        <v>14</v>
      </c>
      <c r="Z22" s="35">
        <v>14</v>
      </c>
      <c r="AA22" s="35">
        <f t="shared" si="14"/>
        <v>28</v>
      </c>
      <c r="AB22" s="40" t="str">
        <f t="shared" si="10"/>
        <v>دون المستوى</v>
      </c>
      <c r="AC22" s="35">
        <f t="shared" si="15"/>
        <v>234</v>
      </c>
      <c r="AD22" s="35">
        <v>38</v>
      </c>
      <c r="AE22" s="35" t="s">
        <v>44</v>
      </c>
      <c r="AF22" s="35">
        <f t="shared" si="16"/>
        <v>38</v>
      </c>
      <c r="AG22" s="40" t="str">
        <f t="shared" si="11"/>
        <v>دون المستوى</v>
      </c>
      <c r="AI22" s="37">
        <v>41</v>
      </c>
    </row>
    <row r="23" spans="1:35" ht="19.5" thickBot="1" x14ac:dyDescent="0.35">
      <c r="A23" s="41">
        <v>17</v>
      </c>
      <c r="B23" s="36" t="s">
        <v>56</v>
      </c>
      <c r="C23" s="37">
        <v>20</v>
      </c>
      <c r="D23" s="37">
        <v>8</v>
      </c>
      <c r="E23" s="37">
        <v>1999</v>
      </c>
      <c r="F23" s="37">
        <f t="shared" si="0"/>
        <v>11</v>
      </c>
      <c r="G23" s="37">
        <f t="shared" si="1"/>
        <v>1</v>
      </c>
      <c r="H23" s="37">
        <f t="shared" si="2"/>
        <v>17</v>
      </c>
      <c r="I23" s="38">
        <v>36756</v>
      </c>
      <c r="J23" s="39">
        <f t="shared" si="3"/>
        <v>13</v>
      </c>
      <c r="K23" s="39">
        <f t="shared" si="4"/>
        <v>1</v>
      </c>
      <c r="L23" s="39">
        <f t="shared" si="5"/>
        <v>16</v>
      </c>
      <c r="M23" s="35">
        <v>6.5</v>
      </c>
      <c r="N23" s="35">
        <v>44</v>
      </c>
      <c r="O23" s="35">
        <f t="shared" si="17"/>
        <v>50.5</v>
      </c>
      <c r="P23" s="40" t="str">
        <f t="shared" si="7"/>
        <v>مقبول</v>
      </c>
      <c r="Q23" s="35">
        <v>10</v>
      </c>
      <c r="R23" s="35">
        <v>44</v>
      </c>
      <c r="S23" s="35">
        <f t="shared" si="12"/>
        <v>54</v>
      </c>
      <c r="T23" s="40" t="str">
        <f t="shared" si="8"/>
        <v>مقبول</v>
      </c>
      <c r="U23" s="35">
        <v>22</v>
      </c>
      <c r="V23" s="35">
        <v>47</v>
      </c>
      <c r="W23" s="35">
        <f t="shared" si="13"/>
        <v>69</v>
      </c>
      <c r="X23" s="40" t="str">
        <f t="shared" si="9"/>
        <v>جيد</v>
      </c>
      <c r="Y23" s="35">
        <v>45</v>
      </c>
      <c r="Z23" s="35">
        <v>45</v>
      </c>
      <c r="AA23" s="35">
        <f t="shared" si="14"/>
        <v>90</v>
      </c>
      <c r="AB23" s="40" t="str">
        <f t="shared" si="10"/>
        <v xml:space="preserve">ممتاز </v>
      </c>
      <c r="AC23" s="35">
        <f t="shared" si="15"/>
        <v>263.5</v>
      </c>
      <c r="AD23" s="35">
        <v>45</v>
      </c>
      <c r="AE23" s="35">
        <v>47</v>
      </c>
      <c r="AF23" s="35">
        <f t="shared" si="16"/>
        <v>92</v>
      </c>
      <c r="AG23" s="40" t="str">
        <f t="shared" si="11"/>
        <v xml:space="preserve">ممتاز </v>
      </c>
      <c r="AI23" s="37">
        <v>42</v>
      </c>
    </row>
    <row r="24" spans="1:35" ht="19.5" thickBot="1" x14ac:dyDescent="0.35">
      <c r="A24" s="35">
        <v>18</v>
      </c>
      <c r="B24" s="36" t="s">
        <v>57</v>
      </c>
      <c r="C24" s="37">
        <v>21</v>
      </c>
      <c r="D24" s="37">
        <v>4</v>
      </c>
      <c r="E24" s="37">
        <v>1999</v>
      </c>
      <c r="F24" s="37">
        <f t="shared" si="0"/>
        <v>10</v>
      </c>
      <c r="G24" s="37">
        <f t="shared" si="1"/>
        <v>5</v>
      </c>
      <c r="H24" s="37">
        <f t="shared" si="2"/>
        <v>17</v>
      </c>
      <c r="M24" s="35">
        <v>22</v>
      </c>
      <c r="N24" s="35">
        <v>44</v>
      </c>
      <c r="O24" s="35">
        <f t="shared" si="17"/>
        <v>66</v>
      </c>
      <c r="P24" s="40" t="str">
        <f t="shared" si="7"/>
        <v>جيد</v>
      </c>
      <c r="Q24" s="35">
        <v>6.5</v>
      </c>
      <c r="R24" s="35">
        <v>44</v>
      </c>
      <c r="S24" s="35">
        <f t="shared" si="12"/>
        <v>50.5</v>
      </c>
      <c r="T24" s="40" t="str">
        <f t="shared" si="8"/>
        <v>مقبول</v>
      </c>
      <c r="U24" s="35">
        <v>33</v>
      </c>
      <c r="V24" s="35">
        <v>49</v>
      </c>
      <c r="W24" s="35">
        <f t="shared" si="13"/>
        <v>82</v>
      </c>
      <c r="X24" s="40" t="str">
        <f t="shared" si="9"/>
        <v xml:space="preserve">جيدجدا </v>
      </c>
      <c r="Y24" s="35">
        <v>49</v>
      </c>
      <c r="Z24" s="35">
        <v>49</v>
      </c>
      <c r="AA24" s="35">
        <f t="shared" si="14"/>
        <v>98</v>
      </c>
      <c r="AB24" s="40" t="str">
        <f t="shared" si="10"/>
        <v xml:space="preserve">ممتاز </v>
      </c>
      <c r="AC24" s="35">
        <f t="shared" si="15"/>
        <v>296.5</v>
      </c>
      <c r="AD24" s="35">
        <v>50</v>
      </c>
      <c r="AE24" s="35">
        <v>0</v>
      </c>
      <c r="AF24" s="35">
        <f t="shared" si="16"/>
        <v>50</v>
      </c>
      <c r="AG24" s="40" t="str">
        <f t="shared" si="11"/>
        <v>مقبول</v>
      </c>
      <c r="AI24" s="37">
        <v>43</v>
      </c>
    </row>
    <row r="25" spans="1:35" ht="19.5" thickBot="1" x14ac:dyDescent="0.35">
      <c r="A25" s="41">
        <v>19</v>
      </c>
      <c r="B25" s="36" t="s">
        <v>58</v>
      </c>
      <c r="C25" s="37">
        <v>11</v>
      </c>
      <c r="D25" s="37">
        <v>3</v>
      </c>
      <c r="E25" s="37">
        <v>1999</v>
      </c>
      <c r="F25" s="37">
        <f t="shared" si="0"/>
        <v>20</v>
      </c>
      <c r="G25" s="37">
        <f t="shared" si="1"/>
        <v>6</v>
      </c>
      <c r="H25" s="37">
        <f t="shared" si="2"/>
        <v>17</v>
      </c>
      <c r="M25" s="35">
        <v>7</v>
      </c>
      <c r="N25" s="35">
        <v>44</v>
      </c>
      <c r="O25" s="35">
        <f t="shared" si="17"/>
        <v>51</v>
      </c>
      <c r="P25" s="40" t="str">
        <f t="shared" si="7"/>
        <v>مقبول</v>
      </c>
      <c r="Q25" s="35">
        <v>22</v>
      </c>
      <c r="R25" s="35">
        <v>44</v>
      </c>
      <c r="S25" s="35">
        <f t="shared" si="12"/>
        <v>66</v>
      </c>
      <c r="T25" s="40" t="str">
        <f t="shared" si="8"/>
        <v>جيد</v>
      </c>
      <c r="U25" s="35">
        <v>14</v>
      </c>
      <c r="V25" s="35">
        <v>22</v>
      </c>
      <c r="W25" s="35">
        <f t="shared" si="13"/>
        <v>36</v>
      </c>
      <c r="X25" s="40" t="str">
        <f t="shared" si="9"/>
        <v>دون المستوى</v>
      </c>
      <c r="Y25" s="35">
        <v>22</v>
      </c>
      <c r="Z25" s="35">
        <v>22</v>
      </c>
      <c r="AA25" s="35">
        <f t="shared" si="14"/>
        <v>44</v>
      </c>
      <c r="AB25" s="40" t="str">
        <f t="shared" si="10"/>
        <v>دون المستوى</v>
      </c>
      <c r="AC25" s="35">
        <f t="shared" si="15"/>
        <v>197</v>
      </c>
      <c r="AD25" s="35">
        <v>33</v>
      </c>
      <c r="AE25" s="35">
        <v>36</v>
      </c>
      <c r="AF25" s="35">
        <f t="shared" si="16"/>
        <v>69</v>
      </c>
      <c r="AG25" s="40" t="str">
        <f t="shared" si="11"/>
        <v>جيد</v>
      </c>
      <c r="AI25" s="37">
        <v>44</v>
      </c>
    </row>
    <row r="26" spans="1:35" ht="19.5" thickBot="1" x14ac:dyDescent="0.35">
      <c r="A26" s="35">
        <v>20</v>
      </c>
      <c r="B26" s="36" t="s">
        <v>59</v>
      </c>
      <c r="C26" s="37">
        <v>10</v>
      </c>
      <c r="D26" s="37">
        <v>7</v>
      </c>
      <c r="E26" s="37">
        <v>1999</v>
      </c>
      <c r="F26" s="37">
        <f t="shared" si="0"/>
        <v>21</v>
      </c>
      <c r="G26" s="37">
        <f t="shared" si="1"/>
        <v>2</v>
      </c>
      <c r="H26" s="37">
        <f t="shared" si="2"/>
        <v>17</v>
      </c>
      <c r="M26" s="35">
        <v>3</v>
      </c>
      <c r="N26" s="35">
        <v>44</v>
      </c>
      <c r="O26" s="35">
        <f t="shared" si="17"/>
        <v>47</v>
      </c>
      <c r="P26" s="40" t="str">
        <f t="shared" si="7"/>
        <v>دون المستوى</v>
      </c>
      <c r="Q26" s="35">
        <v>7</v>
      </c>
      <c r="R26" s="35">
        <v>44</v>
      </c>
      <c r="S26" s="35">
        <f t="shared" si="12"/>
        <v>51</v>
      </c>
      <c r="T26" s="40" t="str">
        <f t="shared" si="8"/>
        <v>مقبول</v>
      </c>
      <c r="U26" s="35">
        <v>11</v>
      </c>
      <c r="V26" s="35">
        <v>33</v>
      </c>
      <c r="W26" s="35">
        <f t="shared" si="13"/>
        <v>44</v>
      </c>
      <c r="X26" s="40" t="str">
        <f t="shared" si="9"/>
        <v>دون المستوى</v>
      </c>
      <c r="Y26" s="35">
        <v>33</v>
      </c>
      <c r="Z26" s="35">
        <v>33</v>
      </c>
      <c r="AA26" s="35">
        <f t="shared" si="14"/>
        <v>66</v>
      </c>
      <c r="AB26" s="40" t="str">
        <f t="shared" si="10"/>
        <v>جيد</v>
      </c>
      <c r="AC26" s="35">
        <f t="shared" si="15"/>
        <v>208</v>
      </c>
      <c r="AD26" s="35">
        <v>55</v>
      </c>
      <c r="AE26" s="35">
        <v>40</v>
      </c>
      <c r="AF26" s="35">
        <f t="shared" si="16"/>
        <v>95</v>
      </c>
      <c r="AG26" s="40" t="str">
        <f t="shared" si="11"/>
        <v xml:space="preserve">ممتاز </v>
      </c>
      <c r="AI26" s="37">
        <v>45</v>
      </c>
    </row>
    <row r="27" spans="1:35" ht="19.5" thickBot="1" x14ac:dyDescent="0.35">
      <c r="A27" s="41">
        <v>21</v>
      </c>
      <c r="B27" s="36" t="s">
        <v>60</v>
      </c>
      <c r="C27" s="37">
        <v>10</v>
      </c>
      <c r="D27" s="37">
        <v>9</v>
      </c>
      <c r="E27" s="37">
        <v>1999</v>
      </c>
      <c r="F27" s="37">
        <f t="shared" si="0"/>
        <v>21</v>
      </c>
      <c r="G27" s="37">
        <f t="shared" si="1"/>
        <v>0</v>
      </c>
      <c r="H27" s="37">
        <f t="shared" si="2"/>
        <v>17</v>
      </c>
      <c r="M27" s="35">
        <v>40</v>
      </c>
      <c r="N27" s="35">
        <v>44</v>
      </c>
      <c r="O27" s="35">
        <f t="shared" si="17"/>
        <v>84</v>
      </c>
      <c r="P27" s="40" t="str">
        <f t="shared" si="7"/>
        <v xml:space="preserve">جيدجدا </v>
      </c>
      <c r="Q27" s="35">
        <v>3</v>
      </c>
      <c r="R27" s="35">
        <v>44</v>
      </c>
      <c r="S27" s="35">
        <f t="shared" si="12"/>
        <v>47</v>
      </c>
      <c r="T27" s="40" t="str">
        <f t="shared" si="8"/>
        <v>دون المستوى</v>
      </c>
      <c r="U27" s="35">
        <v>55</v>
      </c>
      <c r="V27" s="35">
        <v>14</v>
      </c>
      <c r="W27" s="35">
        <f t="shared" si="13"/>
        <v>69</v>
      </c>
      <c r="X27" s="40" t="str">
        <f t="shared" si="9"/>
        <v>جيد</v>
      </c>
      <c r="Y27" s="35">
        <v>14</v>
      </c>
      <c r="Z27" s="35">
        <v>14</v>
      </c>
      <c r="AA27" s="35">
        <f t="shared" si="14"/>
        <v>28</v>
      </c>
      <c r="AB27" s="40" t="str">
        <f t="shared" si="10"/>
        <v>دون المستوى</v>
      </c>
      <c r="AC27" s="35">
        <f t="shared" si="15"/>
        <v>228</v>
      </c>
      <c r="AD27" s="35">
        <v>44</v>
      </c>
      <c r="AE27" s="35">
        <v>25</v>
      </c>
      <c r="AF27" s="35">
        <f t="shared" si="16"/>
        <v>69</v>
      </c>
      <c r="AG27" s="40" t="str">
        <f t="shared" si="11"/>
        <v>جيد</v>
      </c>
      <c r="AI27" s="37">
        <v>46</v>
      </c>
    </row>
    <row r="28" spans="1:35" ht="32.25" thickBot="1" x14ac:dyDescent="0.35">
      <c r="A28" s="35">
        <v>22</v>
      </c>
      <c r="B28" s="36" t="s">
        <v>61</v>
      </c>
      <c r="C28" s="37"/>
      <c r="D28" s="37"/>
      <c r="E28" s="37"/>
      <c r="F28" s="37" t="str">
        <f t="shared" si="0"/>
        <v/>
      </c>
      <c r="G28" s="37" t="str">
        <f t="shared" si="1"/>
        <v/>
      </c>
      <c r="H28" s="37" t="str">
        <f t="shared" si="2"/>
        <v/>
      </c>
      <c r="M28" s="35">
        <v>44</v>
      </c>
      <c r="N28" s="35">
        <v>44</v>
      </c>
      <c r="O28" s="35">
        <f t="shared" si="17"/>
        <v>88</v>
      </c>
      <c r="P28" s="40" t="str">
        <f t="shared" si="7"/>
        <v xml:space="preserve">ممتاز </v>
      </c>
      <c r="Q28" s="35">
        <v>40</v>
      </c>
      <c r="R28" s="35">
        <v>44</v>
      </c>
      <c r="S28" s="35">
        <f t="shared" si="12"/>
        <v>84</v>
      </c>
      <c r="T28" s="40" t="str">
        <f t="shared" si="8"/>
        <v xml:space="preserve">جيدجدا </v>
      </c>
      <c r="U28" s="35">
        <v>14</v>
      </c>
      <c r="V28" s="35">
        <v>11</v>
      </c>
      <c r="W28" s="35">
        <f t="shared" si="13"/>
        <v>25</v>
      </c>
      <c r="X28" s="40" t="str">
        <f t="shared" si="9"/>
        <v>دون المستوى</v>
      </c>
      <c r="Y28" s="35">
        <v>11</v>
      </c>
      <c r="Z28" s="35">
        <v>11</v>
      </c>
      <c r="AA28" s="35">
        <f t="shared" si="14"/>
        <v>22</v>
      </c>
      <c r="AB28" s="40" t="str">
        <f t="shared" si="10"/>
        <v>دون المستوى</v>
      </c>
      <c r="AC28" s="35">
        <f t="shared" si="15"/>
        <v>219</v>
      </c>
      <c r="AD28" s="35">
        <v>36</v>
      </c>
      <c r="AE28" s="35">
        <v>48</v>
      </c>
      <c r="AF28" s="35">
        <f t="shared" si="16"/>
        <v>84</v>
      </c>
      <c r="AG28" s="40" t="str">
        <f t="shared" si="11"/>
        <v xml:space="preserve">جيدجدا </v>
      </c>
      <c r="AI28" s="37">
        <v>47</v>
      </c>
    </row>
    <row r="29" spans="1:35" ht="19.5" thickBot="1" x14ac:dyDescent="0.35">
      <c r="A29" s="41">
        <v>23</v>
      </c>
      <c r="B29" s="36" t="s">
        <v>62</v>
      </c>
      <c r="C29" s="37"/>
      <c r="D29" s="37"/>
      <c r="E29" s="37"/>
      <c r="F29" s="37" t="str">
        <f t="shared" si="0"/>
        <v/>
      </c>
      <c r="G29" s="37" t="str">
        <f t="shared" si="1"/>
        <v/>
      </c>
      <c r="H29" s="37" t="str">
        <f t="shared" si="2"/>
        <v/>
      </c>
      <c r="M29" s="35">
        <v>3</v>
      </c>
      <c r="N29" s="35">
        <v>44</v>
      </c>
      <c r="O29" s="35">
        <f t="shared" si="17"/>
        <v>47</v>
      </c>
      <c r="P29" s="40" t="str">
        <f t="shared" si="7"/>
        <v>دون المستوى</v>
      </c>
      <c r="Q29" s="35">
        <v>44</v>
      </c>
      <c r="R29" s="35">
        <v>44</v>
      </c>
      <c r="S29" s="35">
        <f t="shared" si="12"/>
        <v>88</v>
      </c>
      <c r="T29" s="40" t="str">
        <f t="shared" si="8"/>
        <v xml:space="preserve">ممتاز </v>
      </c>
      <c r="U29" s="35">
        <v>45</v>
      </c>
      <c r="V29" s="35">
        <v>55</v>
      </c>
      <c r="W29" s="35">
        <f t="shared" si="13"/>
        <v>100</v>
      </c>
      <c r="X29" s="40" t="str">
        <f t="shared" si="9"/>
        <v xml:space="preserve">ممتاز </v>
      </c>
      <c r="Y29" s="35">
        <v>40</v>
      </c>
      <c r="Z29" s="35">
        <v>33</v>
      </c>
      <c r="AA29" s="35">
        <f t="shared" si="14"/>
        <v>73</v>
      </c>
      <c r="AB29" s="40" t="str">
        <f t="shared" si="10"/>
        <v>جيد</v>
      </c>
      <c r="AC29" s="35">
        <f t="shared" si="15"/>
        <v>308</v>
      </c>
      <c r="AD29" s="35">
        <v>12</v>
      </c>
      <c r="AE29" s="35">
        <v>46</v>
      </c>
      <c r="AF29" s="35">
        <f t="shared" si="16"/>
        <v>58</v>
      </c>
      <c r="AG29" s="40" t="str">
        <f t="shared" si="11"/>
        <v>مقبول</v>
      </c>
      <c r="AI29" s="37">
        <v>48</v>
      </c>
    </row>
    <row r="30" spans="1:35" ht="19.5" thickBot="1" x14ac:dyDescent="0.35">
      <c r="A30" s="35">
        <v>24</v>
      </c>
      <c r="B30" s="43" t="s">
        <v>63</v>
      </c>
      <c r="C30" s="37"/>
      <c r="D30" s="37"/>
      <c r="E30" s="37"/>
      <c r="F30" s="37" t="str">
        <f t="shared" si="0"/>
        <v/>
      </c>
      <c r="G30" s="37" t="str">
        <f t="shared" si="1"/>
        <v/>
      </c>
      <c r="H30" s="37" t="str">
        <f t="shared" si="2"/>
        <v/>
      </c>
      <c r="M30" s="35">
        <v>3</v>
      </c>
      <c r="N30" s="35">
        <v>44</v>
      </c>
      <c r="O30" s="35">
        <f t="shared" si="17"/>
        <v>47</v>
      </c>
      <c r="P30" s="40" t="str">
        <f t="shared" si="7"/>
        <v>دون المستوى</v>
      </c>
      <c r="Q30" s="35">
        <v>22</v>
      </c>
      <c r="R30" s="35">
        <v>1</v>
      </c>
      <c r="S30" s="35">
        <f t="shared" si="12"/>
        <v>23</v>
      </c>
      <c r="T30" s="40" t="str">
        <f t="shared" si="8"/>
        <v>دون المستوى</v>
      </c>
      <c r="U30" s="35" t="s">
        <v>44</v>
      </c>
      <c r="V30" s="35">
        <v>14</v>
      </c>
      <c r="W30" s="35">
        <f t="shared" si="13"/>
        <v>14</v>
      </c>
      <c r="X30" s="40" t="str">
        <f t="shared" si="9"/>
        <v>دون المستوى</v>
      </c>
      <c r="Y30" s="35">
        <v>14</v>
      </c>
      <c r="Z30" s="35">
        <v>14</v>
      </c>
      <c r="AA30" s="35">
        <f t="shared" si="14"/>
        <v>28</v>
      </c>
      <c r="AB30" s="40" t="str">
        <f t="shared" si="10"/>
        <v>دون المستوى</v>
      </c>
      <c r="AC30" s="35">
        <f t="shared" si="15"/>
        <v>112</v>
      </c>
      <c r="AD30" s="35">
        <v>50</v>
      </c>
      <c r="AE30" s="35">
        <v>47</v>
      </c>
      <c r="AF30" s="35">
        <f t="shared" si="16"/>
        <v>97</v>
      </c>
      <c r="AG30" s="40" t="str">
        <f t="shared" si="11"/>
        <v xml:space="preserve">ممتاز </v>
      </c>
      <c r="AI30" s="37">
        <v>49</v>
      </c>
    </row>
    <row r="31" spans="1:35" ht="19.5" thickBot="1" x14ac:dyDescent="0.35">
      <c r="A31" s="41">
        <v>25</v>
      </c>
      <c r="B31" s="36" t="s">
        <v>64</v>
      </c>
      <c r="C31" s="37"/>
      <c r="D31" s="37"/>
      <c r="E31" s="37"/>
      <c r="F31" s="37" t="str">
        <f t="shared" si="0"/>
        <v/>
      </c>
      <c r="G31" s="37" t="str">
        <f t="shared" si="1"/>
        <v/>
      </c>
      <c r="H31" s="37" t="str">
        <f t="shared" si="2"/>
        <v/>
      </c>
      <c r="M31" s="35">
        <v>44</v>
      </c>
      <c r="N31" s="35">
        <v>45</v>
      </c>
      <c r="O31" s="35">
        <f t="shared" si="17"/>
        <v>89</v>
      </c>
      <c r="P31" s="40" t="str">
        <f t="shared" si="7"/>
        <v xml:space="preserve">ممتاز </v>
      </c>
      <c r="Q31" s="35">
        <v>5</v>
      </c>
      <c r="R31" s="35">
        <v>17</v>
      </c>
      <c r="S31" s="35">
        <f t="shared" si="12"/>
        <v>22</v>
      </c>
      <c r="T31" s="40" t="str">
        <f t="shared" si="8"/>
        <v>دون المستوى</v>
      </c>
      <c r="U31" s="35">
        <v>38</v>
      </c>
      <c r="V31" s="35"/>
      <c r="W31" s="35">
        <f t="shared" si="13"/>
        <v>38</v>
      </c>
      <c r="X31" s="40" t="str">
        <f t="shared" si="9"/>
        <v>دون المستوى</v>
      </c>
      <c r="Y31" s="35">
        <v>36</v>
      </c>
      <c r="Z31" s="35">
        <v>38</v>
      </c>
      <c r="AA31" s="35">
        <f t="shared" si="14"/>
        <v>74</v>
      </c>
      <c r="AB31" s="40" t="str">
        <f t="shared" si="10"/>
        <v>جيد</v>
      </c>
      <c r="AC31" s="35">
        <f t="shared" si="15"/>
        <v>223</v>
      </c>
      <c r="AD31" s="35">
        <v>38</v>
      </c>
      <c r="AE31" s="35" t="s">
        <v>44</v>
      </c>
      <c r="AF31" s="35">
        <f t="shared" si="16"/>
        <v>38</v>
      </c>
      <c r="AG31" s="40" t="str">
        <f t="shared" si="11"/>
        <v>دون المستوى</v>
      </c>
      <c r="AI31" s="37">
        <v>50</v>
      </c>
    </row>
    <row r="32" spans="1:35" ht="19.5" thickBot="1" x14ac:dyDescent="0.35">
      <c r="A32" s="35">
        <v>26</v>
      </c>
      <c r="B32" s="42" t="s">
        <v>65</v>
      </c>
      <c r="C32" s="37"/>
      <c r="D32" s="37"/>
      <c r="E32" s="37"/>
      <c r="F32" s="37" t="str">
        <f t="shared" si="0"/>
        <v/>
      </c>
      <c r="G32" s="37" t="str">
        <f t="shared" si="1"/>
        <v/>
      </c>
      <c r="H32" s="37" t="str">
        <f t="shared" si="2"/>
        <v/>
      </c>
      <c r="M32" s="35">
        <v>25</v>
      </c>
      <c r="N32" s="35">
        <v>35</v>
      </c>
      <c r="O32" s="35">
        <f t="shared" si="17"/>
        <v>60</v>
      </c>
      <c r="P32" s="40" t="str">
        <f t="shared" si="7"/>
        <v>مقبول</v>
      </c>
      <c r="Q32" s="35">
        <v>47</v>
      </c>
      <c r="R32" s="35">
        <v>49</v>
      </c>
      <c r="S32" s="35">
        <f>SUM(Q32:R32)</f>
        <v>96</v>
      </c>
      <c r="T32" s="40" t="str">
        <f t="shared" si="8"/>
        <v xml:space="preserve">ممتاز </v>
      </c>
      <c r="U32" s="35">
        <v>47</v>
      </c>
      <c r="V32" s="35">
        <v>44</v>
      </c>
      <c r="W32" s="35">
        <f>SUM(U32:V32)</f>
        <v>91</v>
      </c>
      <c r="X32" s="40" t="str">
        <f t="shared" si="9"/>
        <v xml:space="preserve">ممتاز </v>
      </c>
      <c r="Y32" s="35">
        <v>36</v>
      </c>
      <c r="Z32" s="35">
        <v>38</v>
      </c>
      <c r="AA32" s="35">
        <f>SUM(Y32:Z32)</f>
        <v>74</v>
      </c>
      <c r="AB32" s="40" t="str">
        <f t="shared" si="10"/>
        <v>جيد</v>
      </c>
      <c r="AC32" s="35">
        <f>SUM(O32+S32+W32+AA32)</f>
        <v>321</v>
      </c>
      <c r="AD32" s="35">
        <v>45</v>
      </c>
      <c r="AE32" s="35">
        <v>44</v>
      </c>
      <c r="AF32" s="35">
        <f>SUM(AD32:AE32)</f>
        <v>89</v>
      </c>
      <c r="AG32" s="40" t="str">
        <f t="shared" si="11"/>
        <v xml:space="preserve">ممتاز </v>
      </c>
      <c r="AI32" s="37">
        <v>76</v>
      </c>
    </row>
    <row r="33" spans="1:35" ht="19.5" thickBot="1" x14ac:dyDescent="0.35">
      <c r="A33" s="41">
        <v>27</v>
      </c>
      <c r="B33" s="42" t="s">
        <v>66</v>
      </c>
      <c r="C33" s="37"/>
      <c r="D33" s="37"/>
      <c r="E33" s="37"/>
      <c r="F33" s="37" t="str">
        <f t="shared" si="0"/>
        <v/>
      </c>
      <c r="G33" s="37" t="str">
        <f t="shared" si="1"/>
        <v/>
      </c>
      <c r="H33" s="37" t="str">
        <f t="shared" si="2"/>
        <v/>
      </c>
      <c r="M33" s="35">
        <v>48</v>
      </c>
      <c r="N33" s="35">
        <v>44</v>
      </c>
      <c r="O33" s="35">
        <f t="shared" si="17"/>
        <v>92</v>
      </c>
      <c r="P33" s="40" t="str">
        <f t="shared" si="7"/>
        <v xml:space="preserve">ممتاز </v>
      </c>
      <c r="Q33" s="35">
        <v>44</v>
      </c>
      <c r="R33" s="35">
        <v>47</v>
      </c>
      <c r="S33" s="35">
        <f>SUM(Q33:R33)</f>
        <v>91</v>
      </c>
      <c r="T33" s="40" t="str">
        <f t="shared" si="8"/>
        <v xml:space="preserve">ممتاز </v>
      </c>
      <c r="U33" s="35">
        <v>33</v>
      </c>
      <c r="V33" s="35" t="s">
        <v>44</v>
      </c>
      <c r="W33" s="35">
        <f t="shared" ref="W33:W56" si="18">SUM(U33:V33)</f>
        <v>33</v>
      </c>
      <c r="X33" s="40" t="str">
        <f t="shared" si="9"/>
        <v>دون المستوى</v>
      </c>
      <c r="Y33" s="35">
        <v>12</v>
      </c>
      <c r="Z33" s="35">
        <v>45</v>
      </c>
      <c r="AA33" s="35">
        <f t="shared" ref="AA33:AA56" si="19">SUM(Y33:Z33)</f>
        <v>57</v>
      </c>
      <c r="AB33" s="40" t="str">
        <f t="shared" si="10"/>
        <v>مقبول</v>
      </c>
      <c r="AC33" s="35">
        <f t="shared" ref="AC33:AC56" si="20">SUM(O33+S33+W33+AA33)</f>
        <v>273</v>
      </c>
      <c r="AD33" s="35">
        <v>50</v>
      </c>
      <c r="AE33" s="35">
        <v>33</v>
      </c>
      <c r="AF33" s="35">
        <f t="shared" ref="AF33:AF56" si="21">SUM(AD33:AE33)</f>
        <v>83</v>
      </c>
      <c r="AG33" s="40" t="str">
        <f t="shared" si="11"/>
        <v xml:space="preserve">جيدجدا </v>
      </c>
      <c r="AI33" s="37">
        <v>77</v>
      </c>
    </row>
    <row r="34" spans="1:35" ht="19.5" thickBot="1" x14ac:dyDescent="0.35">
      <c r="A34" s="35">
        <v>28</v>
      </c>
      <c r="B34" s="42" t="s">
        <v>67</v>
      </c>
      <c r="C34" s="37"/>
      <c r="D34" s="37"/>
      <c r="E34" s="37"/>
      <c r="F34" s="37" t="str">
        <f t="shared" si="0"/>
        <v/>
      </c>
      <c r="G34" s="37" t="str">
        <f t="shared" si="1"/>
        <v/>
      </c>
      <c r="H34" s="37" t="str">
        <f t="shared" si="2"/>
        <v/>
      </c>
      <c r="M34" s="35">
        <v>46</v>
      </c>
      <c r="N34" s="35">
        <v>33</v>
      </c>
      <c r="O34" s="35">
        <f t="shared" si="17"/>
        <v>79</v>
      </c>
      <c r="P34" s="40" t="str">
        <f t="shared" si="7"/>
        <v xml:space="preserve">جيدجدا </v>
      </c>
      <c r="Q34" s="35">
        <v>43</v>
      </c>
      <c r="R34" s="35">
        <v>22</v>
      </c>
      <c r="S34" s="35">
        <f t="shared" ref="S34:S56" si="22">SUM(Q34:R34)</f>
        <v>65</v>
      </c>
      <c r="T34" s="40" t="str">
        <f t="shared" si="8"/>
        <v>جيد</v>
      </c>
      <c r="U34" s="35">
        <v>55</v>
      </c>
      <c r="V34" s="35">
        <v>47</v>
      </c>
      <c r="W34" s="35">
        <f t="shared" si="18"/>
        <v>102</v>
      </c>
      <c r="X34" s="40" t="str">
        <f t="shared" si="9"/>
        <v xml:space="preserve">ممتاز </v>
      </c>
      <c r="Y34" s="35">
        <v>44</v>
      </c>
      <c r="Z34" s="35">
        <v>40</v>
      </c>
      <c r="AA34" s="35">
        <f t="shared" si="19"/>
        <v>84</v>
      </c>
      <c r="AB34" s="40" t="str">
        <f t="shared" si="10"/>
        <v xml:space="preserve">جيدجدا </v>
      </c>
      <c r="AC34" s="35">
        <f t="shared" si="20"/>
        <v>330</v>
      </c>
      <c r="AD34" s="35">
        <v>33</v>
      </c>
      <c r="AE34" s="35" t="s">
        <v>44</v>
      </c>
      <c r="AF34" s="35">
        <f t="shared" si="21"/>
        <v>33</v>
      </c>
      <c r="AG34" s="40" t="str">
        <f t="shared" si="11"/>
        <v>دون المستوى</v>
      </c>
      <c r="AI34" s="37">
        <v>78</v>
      </c>
    </row>
    <row r="35" spans="1:35" ht="19.5" thickBot="1" x14ac:dyDescent="0.35">
      <c r="A35" s="41">
        <v>29</v>
      </c>
      <c r="B35" s="42" t="s">
        <v>68</v>
      </c>
      <c r="C35" s="37"/>
      <c r="D35" s="37"/>
      <c r="E35" s="37"/>
      <c r="F35" s="37" t="str">
        <f t="shared" si="0"/>
        <v/>
      </c>
      <c r="G35" s="37" t="str">
        <f t="shared" si="1"/>
        <v/>
      </c>
      <c r="H35" s="37" t="str">
        <f t="shared" si="2"/>
        <v/>
      </c>
      <c r="M35" s="35">
        <v>47</v>
      </c>
      <c r="N35" s="35">
        <v>49</v>
      </c>
      <c r="O35" s="35">
        <f t="shared" si="17"/>
        <v>96</v>
      </c>
      <c r="P35" s="40" t="str">
        <f t="shared" si="7"/>
        <v xml:space="preserve">ممتاز </v>
      </c>
      <c r="Q35" s="35">
        <v>45</v>
      </c>
      <c r="R35" s="35">
        <v>33</v>
      </c>
      <c r="S35" s="35">
        <f t="shared" si="22"/>
        <v>78</v>
      </c>
      <c r="T35" s="40" t="str">
        <f t="shared" si="8"/>
        <v xml:space="preserve">جيدجدا </v>
      </c>
      <c r="U35" s="35">
        <v>44</v>
      </c>
      <c r="V35" s="35">
        <v>40</v>
      </c>
      <c r="W35" s="35">
        <f t="shared" si="18"/>
        <v>84</v>
      </c>
      <c r="X35" s="40" t="str">
        <f t="shared" si="9"/>
        <v xml:space="preserve">جيدجدا </v>
      </c>
      <c r="Y35" s="35">
        <v>36</v>
      </c>
      <c r="Z35" s="35">
        <v>36</v>
      </c>
      <c r="AA35" s="35">
        <f t="shared" si="19"/>
        <v>72</v>
      </c>
      <c r="AB35" s="40" t="str">
        <f t="shared" si="10"/>
        <v>جيد</v>
      </c>
      <c r="AC35" s="35">
        <f t="shared" si="20"/>
        <v>330</v>
      </c>
      <c r="AD35" s="35">
        <v>55</v>
      </c>
      <c r="AE35" s="35">
        <v>47</v>
      </c>
      <c r="AF35" s="35">
        <f t="shared" si="21"/>
        <v>102</v>
      </c>
      <c r="AG35" s="40" t="str">
        <f t="shared" si="11"/>
        <v xml:space="preserve">ممتاز </v>
      </c>
      <c r="AI35" s="37">
        <v>79</v>
      </c>
    </row>
    <row r="36" spans="1:35" ht="19.5" thickBot="1" x14ac:dyDescent="0.35">
      <c r="A36" s="35">
        <v>30</v>
      </c>
      <c r="B36" s="42" t="s">
        <v>69</v>
      </c>
      <c r="C36" s="37"/>
      <c r="D36" s="37"/>
      <c r="E36" s="37"/>
      <c r="F36" s="37" t="str">
        <f t="shared" si="0"/>
        <v/>
      </c>
      <c r="G36" s="37" t="str">
        <f t="shared" si="1"/>
        <v/>
      </c>
      <c r="H36" s="37" t="str">
        <f t="shared" si="2"/>
        <v/>
      </c>
      <c r="M36" s="35" t="s">
        <v>44</v>
      </c>
      <c r="N36" s="35">
        <v>48</v>
      </c>
      <c r="O36" s="35">
        <f t="shared" si="17"/>
        <v>48</v>
      </c>
      <c r="P36" s="40" t="str">
        <f t="shared" si="7"/>
        <v>دون المستوى</v>
      </c>
      <c r="Q36" s="35">
        <v>44</v>
      </c>
      <c r="R36" s="35">
        <f>SUM(P36:Q36)</f>
        <v>44</v>
      </c>
      <c r="S36" s="35">
        <f t="shared" si="22"/>
        <v>88</v>
      </c>
      <c r="T36" s="40" t="str">
        <f t="shared" si="8"/>
        <v xml:space="preserve">ممتاز </v>
      </c>
      <c r="U36" s="35">
        <v>36</v>
      </c>
      <c r="V36" s="35">
        <v>36</v>
      </c>
      <c r="W36" s="35">
        <f t="shared" si="18"/>
        <v>72</v>
      </c>
      <c r="X36" s="40" t="str">
        <f t="shared" si="9"/>
        <v>جيد</v>
      </c>
      <c r="Y36" s="35">
        <v>12</v>
      </c>
      <c r="Z36" s="35">
        <v>40</v>
      </c>
      <c r="AA36" s="35">
        <f t="shared" si="19"/>
        <v>52</v>
      </c>
      <c r="AB36" s="40" t="str">
        <f t="shared" si="10"/>
        <v>مقبول</v>
      </c>
      <c r="AC36" s="35">
        <f t="shared" si="20"/>
        <v>260</v>
      </c>
      <c r="AD36" s="35">
        <v>44</v>
      </c>
      <c r="AE36" s="35">
        <v>40</v>
      </c>
      <c r="AF36" s="35">
        <f t="shared" si="21"/>
        <v>84</v>
      </c>
      <c r="AG36" s="40" t="str">
        <f t="shared" si="11"/>
        <v xml:space="preserve">جيدجدا </v>
      </c>
      <c r="AI36" s="37">
        <v>80</v>
      </c>
    </row>
    <row r="37" spans="1:35" ht="19.5" thickBot="1" x14ac:dyDescent="0.35">
      <c r="A37" s="41">
        <v>31</v>
      </c>
      <c r="B37" s="42" t="s">
        <v>70</v>
      </c>
      <c r="C37" s="37"/>
      <c r="D37" s="37"/>
      <c r="E37" s="37"/>
      <c r="F37" s="37" t="str">
        <f t="shared" si="0"/>
        <v/>
      </c>
      <c r="G37" s="37" t="str">
        <f t="shared" si="1"/>
        <v/>
      </c>
      <c r="H37" s="37" t="str">
        <f t="shared" si="2"/>
        <v/>
      </c>
      <c r="M37" s="35">
        <v>44</v>
      </c>
      <c r="N37" s="35">
        <v>42</v>
      </c>
      <c r="O37" s="35">
        <f t="shared" si="17"/>
        <v>86</v>
      </c>
      <c r="P37" s="40" t="str">
        <f t="shared" si="7"/>
        <v xml:space="preserve">ممتاز </v>
      </c>
      <c r="Q37" s="35">
        <v>40</v>
      </c>
      <c r="R37" s="35">
        <f>SUM(P37:Q37)</f>
        <v>40</v>
      </c>
      <c r="S37" s="35">
        <f t="shared" si="22"/>
        <v>80</v>
      </c>
      <c r="T37" s="40" t="str">
        <f t="shared" si="8"/>
        <v xml:space="preserve">جيدجدا </v>
      </c>
      <c r="U37" s="35">
        <v>12</v>
      </c>
      <c r="V37" s="35">
        <v>40</v>
      </c>
      <c r="W37" s="35">
        <f t="shared" si="18"/>
        <v>52</v>
      </c>
      <c r="X37" s="40" t="str">
        <f t="shared" si="9"/>
        <v>مقبول</v>
      </c>
      <c r="Y37" s="35">
        <v>50</v>
      </c>
      <c r="Z37" s="35">
        <v>25</v>
      </c>
      <c r="AA37" s="35">
        <f t="shared" si="19"/>
        <v>75</v>
      </c>
      <c r="AB37" s="40" t="str">
        <f t="shared" si="10"/>
        <v xml:space="preserve">جيدجدا </v>
      </c>
      <c r="AC37" s="35">
        <f t="shared" si="20"/>
        <v>293</v>
      </c>
      <c r="AD37" s="35">
        <v>36</v>
      </c>
      <c r="AE37" s="35">
        <v>36</v>
      </c>
      <c r="AF37" s="35">
        <f t="shared" si="21"/>
        <v>72</v>
      </c>
      <c r="AG37" s="40" t="str">
        <f t="shared" si="11"/>
        <v>جيد</v>
      </c>
      <c r="AI37" s="37">
        <v>81</v>
      </c>
    </row>
    <row r="38" spans="1:35" ht="19.5" thickBot="1" x14ac:dyDescent="0.35">
      <c r="A38" s="35">
        <v>32</v>
      </c>
      <c r="B38" s="42" t="s">
        <v>71</v>
      </c>
      <c r="C38" s="37"/>
      <c r="D38" s="37"/>
      <c r="E38" s="37"/>
      <c r="F38" s="37" t="str">
        <f t="shared" si="0"/>
        <v/>
      </c>
      <c r="G38" s="37" t="str">
        <f t="shared" si="1"/>
        <v/>
      </c>
      <c r="H38" s="37" t="str">
        <f t="shared" si="2"/>
        <v/>
      </c>
      <c r="M38" s="35">
        <v>33</v>
      </c>
      <c r="N38" s="35">
        <v>22</v>
      </c>
      <c r="O38" s="35">
        <f t="shared" si="17"/>
        <v>55</v>
      </c>
      <c r="P38" s="40" t="str">
        <f t="shared" si="7"/>
        <v>مقبول</v>
      </c>
      <c r="Q38" s="35">
        <v>38</v>
      </c>
      <c r="R38" s="35">
        <f>SUM(P38:Q38)</f>
        <v>38</v>
      </c>
      <c r="S38" s="35">
        <f t="shared" si="22"/>
        <v>76</v>
      </c>
      <c r="T38" s="40" t="str">
        <f t="shared" si="8"/>
        <v xml:space="preserve">جيدجدا </v>
      </c>
      <c r="U38" s="35">
        <v>50</v>
      </c>
      <c r="V38" s="35">
        <v>25</v>
      </c>
      <c r="W38" s="35">
        <f t="shared" si="18"/>
        <v>75</v>
      </c>
      <c r="X38" s="40" t="str">
        <f t="shared" si="9"/>
        <v xml:space="preserve">جيدجدا </v>
      </c>
      <c r="Y38" s="35">
        <v>38</v>
      </c>
      <c r="Z38" s="35">
        <v>48</v>
      </c>
      <c r="AA38" s="35">
        <f t="shared" si="19"/>
        <v>86</v>
      </c>
      <c r="AB38" s="40" t="str">
        <f t="shared" si="10"/>
        <v xml:space="preserve">ممتاز </v>
      </c>
      <c r="AC38" s="35">
        <f t="shared" si="20"/>
        <v>292</v>
      </c>
      <c r="AD38" s="35">
        <v>12</v>
      </c>
      <c r="AE38" s="35">
        <v>40</v>
      </c>
      <c r="AF38" s="35">
        <f t="shared" si="21"/>
        <v>52</v>
      </c>
      <c r="AG38" s="40" t="str">
        <f t="shared" si="11"/>
        <v>مقبول</v>
      </c>
      <c r="AI38" s="37">
        <v>82</v>
      </c>
    </row>
    <row r="39" spans="1:35" ht="19.5" thickBot="1" x14ac:dyDescent="0.35">
      <c r="A39" s="41">
        <v>33</v>
      </c>
      <c r="B39" s="42" t="s">
        <v>72</v>
      </c>
      <c r="C39" s="37"/>
      <c r="D39" s="37"/>
      <c r="E39" s="37"/>
      <c r="F39" s="37" t="str">
        <f t="shared" si="0"/>
        <v/>
      </c>
      <c r="G39" s="37" t="str">
        <f t="shared" si="1"/>
        <v/>
      </c>
      <c r="H39" s="37" t="str">
        <f t="shared" si="2"/>
        <v/>
      </c>
      <c r="M39" s="35" t="s">
        <v>44</v>
      </c>
      <c r="N39" s="35" t="s">
        <v>44</v>
      </c>
      <c r="O39" s="35">
        <f t="shared" si="17"/>
        <v>0</v>
      </c>
      <c r="P39" s="40" t="str">
        <f t="shared" si="7"/>
        <v>غائب</v>
      </c>
      <c r="Q39" s="35">
        <v>0</v>
      </c>
      <c r="R39" s="35">
        <f>SUM(P39:Q39)</f>
        <v>0</v>
      </c>
      <c r="S39" s="35">
        <f t="shared" si="22"/>
        <v>0</v>
      </c>
      <c r="T39" s="40" t="str">
        <f t="shared" si="8"/>
        <v>غائب</v>
      </c>
      <c r="U39" s="35">
        <v>38</v>
      </c>
      <c r="V39" s="35">
        <v>48</v>
      </c>
      <c r="W39" s="35">
        <f t="shared" si="18"/>
        <v>86</v>
      </c>
      <c r="X39" s="40" t="str">
        <f t="shared" si="9"/>
        <v xml:space="preserve">ممتاز </v>
      </c>
      <c r="Y39" s="35">
        <v>45</v>
      </c>
      <c r="Z39" s="35">
        <v>46</v>
      </c>
      <c r="AA39" s="35">
        <f t="shared" si="19"/>
        <v>91</v>
      </c>
      <c r="AB39" s="40" t="str">
        <f t="shared" si="10"/>
        <v xml:space="preserve">ممتاز </v>
      </c>
      <c r="AC39" s="35">
        <f t="shared" si="20"/>
        <v>177</v>
      </c>
      <c r="AD39" s="35">
        <v>50</v>
      </c>
      <c r="AE39" s="35">
        <v>25</v>
      </c>
      <c r="AF39" s="35">
        <f t="shared" si="21"/>
        <v>75</v>
      </c>
      <c r="AG39" s="40" t="str">
        <f t="shared" si="11"/>
        <v xml:space="preserve">جيدجدا </v>
      </c>
      <c r="AI39" s="37">
        <v>83</v>
      </c>
    </row>
    <row r="40" spans="1:35" ht="19.5" thickBot="1" x14ac:dyDescent="0.35">
      <c r="A40" s="35">
        <v>34</v>
      </c>
      <c r="B40" s="42" t="s">
        <v>73</v>
      </c>
      <c r="C40" s="37"/>
      <c r="D40" s="37"/>
      <c r="E40" s="37"/>
      <c r="F40" s="37" t="str">
        <f t="shared" si="0"/>
        <v/>
      </c>
      <c r="G40" s="37" t="str">
        <f t="shared" si="1"/>
        <v/>
      </c>
      <c r="H40" s="37" t="str">
        <f t="shared" si="2"/>
        <v/>
      </c>
      <c r="M40" s="35">
        <v>47</v>
      </c>
      <c r="N40" s="35">
        <v>44</v>
      </c>
      <c r="O40" s="35">
        <f t="shared" si="17"/>
        <v>91</v>
      </c>
      <c r="P40" s="40" t="str">
        <f t="shared" si="7"/>
        <v xml:space="preserve">ممتاز </v>
      </c>
      <c r="Q40" s="35">
        <v>44</v>
      </c>
      <c r="R40" s="35">
        <f t="shared" ref="R40:R51" si="23">SUM(P40:Q40)</f>
        <v>44</v>
      </c>
      <c r="S40" s="35">
        <f t="shared" si="22"/>
        <v>88</v>
      </c>
      <c r="T40" s="40" t="str">
        <f t="shared" si="8"/>
        <v xml:space="preserve">ممتاز </v>
      </c>
      <c r="U40" s="35">
        <v>45</v>
      </c>
      <c r="V40" s="35">
        <v>46</v>
      </c>
      <c r="W40" s="35">
        <f t="shared" si="18"/>
        <v>91</v>
      </c>
      <c r="X40" s="40" t="str">
        <f t="shared" si="9"/>
        <v xml:space="preserve">ممتاز </v>
      </c>
      <c r="Y40" s="35">
        <v>50</v>
      </c>
      <c r="Z40" s="35">
        <v>47</v>
      </c>
      <c r="AA40" s="35">
        <f t="shared" si="19"/>
        <v>97</v>
      </c>
      <c r="AB40" s="40" t="str">
        <f t="shared" si="10"/>
        <v xml:space="preserve">ممتاز </v>
      </c>
      <c r="AC40" s="35">
        <f t="shared" si="20"/>
        <v>367</v>
      </c>
      <c r="AD40" s="35">
        <v>38</v>
      </c>
      <c r="AE40" s="35">
        <v>48</v>
      </c>
      <c r="AF40" s="35">
        <f t="shared" si="21"/>
        <v>86</v>
      </c>
      <c r="AG40" s="40" t="str">
        <f t="shared" si="11"/>
        <v xml:space="preserve">ممتاز </v>
      </c>
      <c r="AI40" s="37">
        <v>84</v>
      </c>
    </row>
    <row r="41" spans="1:35" ht="19.5" thickBot="1" x14ac:dyDescent="0.35">
      <c r="A41" s="41">
        <v>35</v>
      </c>
      <c r="B41" s="42" t="s">
        <v>74</v>
      </c>
      <c r="C41" s="37"/>
      <c r="D41" s="37"/>
      <c r="E41" s="37"/>
      <c r="F41" s="37" t="str">
        <f t="shared" si="0"/>
        <v/>
      </c>
      <c r="G41" s="37" t="str">
        <f t="shared" si="1"/>
        <v/>
      </c>
      <c r="H41" s="37" t="str">
        <f t="shared" si="2"/>
        <v/>
      </c>
      <c r="M41" s="35">
        <v>0</v>
      </c>
      <c r="N41" s="35">
        <v>40</v>
      </c>
      <c r="O41" s="35">
        <f t="shared" si="17"/>
        <v>40</v>
      </c>
      <c r="P41" s="40" t="str">
        <f t="shared" si="7"/>
        <v>دون المستوى</v>
      </c>
      <c r="Q41" s="35">
        <v>44</v>
      </c>
      <c r="R41" s="35">
        <f t="shared" si="23"/>
        <v>44</v>
      </c>
      <c r="S41" s="35">
        <f t="shared" si="22"/>
        <v>88</v>
      </c>
      <c r="T41" s="40" t="str">
        <f t="shared" si="8"/>
        <v xml:space="preserve">ممتاز </v>
      </c>
      <c r="U41" s="35">
        <v>50</v>
      </c>
      <c r="V41" s="35">
        <v>47</v>
      </c>
      <c r="W41" s="35">
        <f t="shared" si="18"/>
        <v>97</v>
      </c>
      <c r="X41" s="40" t="str">
        <f t="shared" si="9"/>
        <v xml:space="preserve">ممتاز </v>
      </c>
      <c r="Y41" s="35">
        <v>33</v>
      </c>
      <c r="Z41" s="35" t="s">
        <v>44</v>
      </c>
      <c r="AA41" s="35">
        <f t="shared" si="19"/>
        <v>33</v>
      </c>
      <c r="AB41" s="40" t="str">
        <f t="shared" si="10"/>
        <v>دون المستوى</v>
      </c>
      <c r="AC41" s="35">
        <f t="shared" si="20"/>
        <v>258</v>
      </c>
      <c r="AD41" s="35">
        <v>45</v>
      </c>
      <c r="AE41" s="35">
        <v>46</v>
      </c>
      <c r="AF41" s="35">
        <f t="shared" si="21"/>
        <v>91</v>
      </c>
      <c r="AG41" s="40" t="str">
        <f t="shared" si="11"/>
        <v xml:space="preserve">ممتاز </v>
      </c>
      <c r="AI41" s="37">
        <v>85</v>
      </c>
    </row>
    <row r="42" spans="1:35" ht="19.5" thickBot="1" x14ac:dyDescent="0.35">
      <c r="A42" s="35">
        <v>36</v>
      </c>
      <c r="B42" s="42" t="s">
        <v>75</v>
      </c>
      <c r="C42" s="37"/>
      <c r="D42" s="37"/>
      <c r="E42" s="37"/>
      <c r="F42" s="37" t="str">
        <f t="shared" si="0"/>
        <v/>
      </c>
      <c r="G42" s="37" t="str">
        <f t="shared" si="1"/>
        <v/>
      </c>
      <c r="H42" s="37" t="str">
        <f t="shared" si="2"/>
        <v/>
      </c>
      <c r="M42" s="35">
        <v>36</v>
      </c>
      <c r="N42" s="35">
        <v>38</v>
      </c>
      <c r="O42" s="35">
        <f t="shared" si="17"/>
        <v>74</v>
      </c>
      <c r="P42" s="40" t="str">
        <f t="shared" si="7"/>
        <v>جيد</v>
      </c>
      <c r="Q42" s="35">
        <v>44</v>
      </c>
      <c r="R42" s="35">
        <f t="shared" si="23"/>
        <v>44</v>
      </c>
      <c r="S42" s="35">
        <f t="shared" si="22"/>
        <v>88</v>
      </c>
      <c r="T42" s="40" t="str">
        <f t="shared" si="8"/>
        <v xml:space="preserve">ممتاز </v>
      </c>
      <c r="U42" s="35">
        <v>33</v>
      </c>
      <c r="V42" s="35" t="s">
        <v>44</v>
      </c>
      <c r="W42" s="35">
        <f t="shared" si="18"/>
        <v>33</v>
      </c>
      <c r="X42" s="40" t="str">
        <f t="shared" si="9"/>
        <v>دون المستوى</v>
      </c>
      <c r="Y42" s="35">
        <v>55</v>
      </c>
      <c r="Z42" s="35">
        <v>44</v>
      </c>
      <c r="AA42" s="35">
        <f t="shared" si="19"/>
        <v>99</v>
      </c>
      <c r="AB42" s="40" t="str">
        <f t="shared" si="10"/>
        <v xml:space="preserve">ممتاز </v>
      </c>
      <c r="AC42" s="35">
        <f t="shared" si="20"/>
        <v>294</v>
      </c>
      <c r="AD42" s="35">
        <v>50</v>
      </c>
      <c r="AE42" s="35">
        <v>47</v>
      </c>
      <c r="AF42" s="35">
        <f t="shared" si="21"/>
        <v>97</v>
      </c>
      <c r="AG42" s="40" t="str">
        <f t="shared" si="11"/>
        <v xml:space="preserve">ممتاز </v>
      </c>
      <c r="AI42" s="37">
        <v>86</v>
      </c>
    </row>
    <row r="43" spans="1:35" ht="19.5" thickBot="1" x14ac:dyDescent="0.35">
      <c r="A43" s="41">
        <v>37</v>
      </c>
      <c r="B43" s="42" t="s">
        <v>76</v>
      </c>
      <c r="C43" s="37"/>
      <c r="D43" s="37"/>
      <c r="E43" s="37"/>
      <c r="F43" s="37" t="str">
        <f t="shared" si="0"/>
        <v/>
      </c>
      <c r="G43" s="37" t="str">
        <f t="shared" si="1"/>
        <v/>
      </c>
      <c r="H43" s="37" t="str">
        <f t="shared" si="2"/>
        <v/>
      </c>
      <c r="M43" s="35">
        <v>40</v>
      </c>
      <c r="N43" s="35">
        <v>0</v>
      </c>
      <c r="O43" s="35">
        <f t="shared" si="17"/>
        <v>40</v>
      </c>
      <c r="P43" s="40" t="str">
        <f t="shared" si="7"/>
        <v>دون المستوى</v>
      </c>
      <c r="Q43" s="35">
        <v>44</v>
      </c>
      <c r="R43" s="35">
        <f t="shared" si="23"/>
        <v>44</v>
      </c>
      <c r="S43" s="35">
        <f t="shared" si="22"/>
        <v>88</v>
      </c>
      <c r="T43" s="40" t="str">
        <f t="shared" si="8"/>
        <v xml:space="preserve">ممتاز </v>
      </c>
      <c r="U43" s="35">
        <v>55</v>
      </c>
      <c r="V43" s="35">
        <v>44</v>
      </c>
      <c r="W43" s="35">
        <f t="shared" si="18"/>
        <v>99</v>
      </c>
      <c r="X43" s="40" t="str">
        <f t="shared" si="9"/>
        <v xml:space="preserve">ممتاز </v>
      </c>
      <c r="Y43" s="35">
        <v>44</v>
      </c>
      <c r="Z43" s="35">
        <v>33</v>
      </c>
      <c r="AA43" s="35">
        <f t="shared" si="19"/>
        <v>77</v>
      </c>
      <c r="AB43" s="40" t="str">
        <f t="shared" si="10"/>
        <v xml:space="preserve">جيدجدا </v>
      </c>
      <c r="AC43" s="35">
        <f t="shared" si="20"/>
        <v>304</v>
      </c>
      <c r="AD43" s="35">
        <v>33</v>
      </c>
      <c r="AE43" s="35" t="s">
        <v>44</v>
      </c>
      <c r="AF43" s="35">
        <f t="shared" si="21"/>
        <v>33</v>
      </c>
      <c r="AG43" s="40" t="str">
        <f t="shared" si="11"/>
        <v>دون المستوى</v>
      </c>
      <c r="AI43" s="37">
        <v>87</v>
      </c>
    </row>
    <row r="44" spans="1:35" ht="19.5" thickBot="1" x14ac:dyDescent="0.35">
      <c r="A44" s="35">
        <v>38</v>
      </c>
      <c r="B44" s="42" t="s">
        <v>77</v>
      </c>
      <c r="C44" s="37"/>
      <c r="D44" s="37"/>
      <c r="E44" s="37"/>
      <c r="F44" s="37" t="str">
        <f t="shared" si="0"/>
        <v/>
      </c>
      <c r="G44" s="37" t="str">
        <f t="shared" si="1"/>
        <v/>
      </c>
      <c r="H44" s="37" t="str">
        <f t="shared" si="2"/>
        <v/>
      </c>
      <c r="M44" s="35">
        <v>6.5</v>
      </c>
      <c r="N44" s="35">
        <v>44</v>
      </c>
      <c r="O44" s="35">
        <f t="shared" si="17"/>
        <v>50.5</v>
      </c>
      <c r="P44" s="40" t="str">
        <f t="shared" si="7"/>
        <v>مقبول</v>
      </c>
      <c r="Q44" s="35">
        <v>44</v>
      </c>
      <c r="R44" s="35">
        <f t="shared" si="23"/>
        <v>44</v>
      </c>
      <c r="S44" s="35">
        <f t="shared" si="22"/>
        <v>88</v>
      </c>
      <c r="T44" s="40" t="str">
        <f t="shared" si="8"/>
        <v xml:space="preserve">ممتاز </v>
      </c>
      <c r="U44" s="35">
        <v>44</v>
      </c>
      <c r="V44" s="35">
        <v>33</v>
      </c>
      <c r="W44" s="35">
        <f t="shared" si="18"/>
        <v>77</v>
      </c>
      <c r="X44" s="40" t="str">
        <f t="shared" si="9"/>
        <v xml:space="preserve">جيدجدا </v>
      </c>
      <c r="Y44" s="35">
        <v>36</v>
      </c>
      <c r="Z44" s="35" t="s">
        <v>44</v>
      </c>
      <c r="AA44" s="35">
        <f t="shared" si="19"/>
        <v>36</v>
      </c>
      <c r="AB44" s="40" t="str">
        <f t="shared" si="10"/>
        <v>دون المستوى</v>
      </c>
      <c r="AC44" s="35">
        <f t="shared" si="20"/>
        <v>251.5</v>
      </c>
      <c r="AD44" s="35">
        <v>55</v>
      </c>
      <c r="AE44" s="35">
        <v>44</v>
      </c>
      <c r="AF44" s="35">
        <f t="shared" si="21"/>
        <v>99</v>
      </c>
      <c r="AG44" s="40" t="str">
        <f t="shared" si="11"/>
        <v xml:space="preserve">ممتاز </v>
      </c>
      <c r="AI44" s="37">
        <v>88</v>
      </c>
    </row>
    <row r="45" spans="1:35" ht="19.5" thickBot="1" x14ac:dyDescent="0.35">
      <c r="A45" s="41">
        <v>39</v>
      </c>
      <c r="B45" s="42" t="s">
        <v>78</v>
      </c>
      <c r="C45" s="37"/>
      <c r="D45" s="37"/>
      <c r="E45" s="37"/>
      <c r="F45" s="37" t="str">
        <f t="shared" si="0"/>
        <v/>
      </c>
      <c r="G45" s="37" t="str">
        <f t="shared" si="1"/>
        <v/>
      </c>
      <c r="H45" s="37" t="str">
        <f t="shared" si="2"/>
        <v/>
      </c>
      <c r="M45" s="35">
        <v>22</v>
      </c>
      <c r="N45" s="35">
        <v>44</v>
      </c>
      <c r="O45" s="35">
        <f t="shared" si="17"/>
        <v>66</v>
      </c>
      <c r="P45" s="40" t="str">
        <f t="shared" si="7"/>
        <v>جيد</v>
      </c>
      <c r="Q45" s="35">
        <v>44</v>
      </c>
      <c r="R45" s="35">
        <f t="shared" si="23"/>
        <v>44</v>
      </c>
      <c r="S45" s="35">
        <f t="shared" si="22"/>
        <v>88</v>
      </c>
      <c r="T45" s="40" t="str">
        <f t="shared" si="8"/>
        <v xml:space="preserve">ممتاز </v>
      </c>
      <c r="U45" s="35">
        <v>36</v>
      </c>
      <c r="V45" s="35" t="s">
        <v>44</v>
      </c>
      <c r="W45" s="35">
        <f t="shared" si="18"/>
        <v>36</v>
      </c>
      <c r="X45" s="40" t="str">
        <f t="shared" si="9"/>
        <v>دون المستوى</v>
      </c>
      <c r="Y45" s="35">
        <v>12</v>
      </c>
      <c r="Z45" s="35">
        <v>47</v>
      </c>
      <c r="AA45" s="35">
        <f t="shared" si="19"/>
        <v>59</v>
      </c>
      <c r="AB45" s="40" t="str">
        <f t="shared" si="10"/>
        <v>مقبول</v>
      </c>
      <c r="AC45" s="35">
        <f t="shared" si="20"/>
        <v>249</v>
      </c>
      <c r="AD45" s="35">
        <v>44</v>
      </c>
      <c r="AE45" s="35">
        <v>33</v>
      </c>
      <c r="AF45" s="35">
        <f t="shared" si="21"/>
        <v>77</v>
      </c>
      <c r="AG45" s="40" t="str">
        <f t="shared" si="11"/>
        <v xml:space="preserve">جيدجدا </v>
      </c>
      <c r="AI45" s="37">
        <v>89</v>
      </c>
    </row>
    <row r="46" spans="1:35" ht="19.5" thickBot="1" x14ac:dyDescent="0.35">
      <c r="A46" s="35">
        <v>40</v>
      </c>
      <c r="B46" s="42" t="s">
        <v>79</v>
      </c>
      <c r="C46" s="37"/>
      <c r="D46" s="37"/>
      <c r="E46" s="37"/>
      <c r="F46" s="37" t="str">
        <f t="shared" si="0"/>
        <v/>
      </c>
      <c r="G46" s="37" t="str">
        <f t="shared" si="1"/>
        <v/>
      </c>
      <c r="H46" s="37" t="str">
        <f t="shared" si="2"/>
        <v/>
      </c>
      <c r="M46" s="35">
        <v>7</v>
      </c>
      <c r="N46" s="35">
        <v>44</v>
      </c>
      <c r="O46" s="35">
        <f t="shared" si="17"/>
        <v>51</v>
      </c>
      <c r="P46" s="40" t="str">
        <f t="shared" si="7"/>
        <v>مقبول</v>
      </c>
      <c r="Q46" s="35">
        <v>44</v>
      </c>
      <c r="R46" s="35">
        <f t="shared" si="23"/>
        <v>44</v>
      </c>
      <c r="S46" s="35">
        <f t="shared" si="22"/>
        <v>88</v>
      </c>
      <c r="T46" s="40" t="str">
        <f t="shared" si="8"/>
        <v xml:space="preserve">ممتاز </v>
      </c>
      <c r="U46" s="35">
        <v>12</v>
      </c>
      <c r="V46" s="35">
        <v>47</v>
      </c>
      <c r="W46" s="35">
        <f t="shared" si="18"/>
        <v>59</v>
      </c>
      <c r="X46" s="40" t="str">
        <f t="shared" si="9"/>
        <v>مقبول</v>
      </c>
      <c r="Y46" s="35">
        <v>50</v>
      </c>
      <c r="Z46" s="35">
        <v>0</v>
      </c>
      <c r="AA46" s="35">
        <f t="shared" si="19"/>
        <v>50</v>
      </c>
      <c r="AB46" s="40" t="str">
        <f t="shared" si="10"/>
        <v>مقبول</v>
      </c>
      <c r="AC46" s="35">
        <f t="shared" si="20"/>
        <v>248</v>
      </c>
      <c r="AD46" s="35">
        <v>36</v>
      </c>
      <c r="AE46" s="35" t="s">
        <v>44</v>
      </c>
      <c r="AF46" s="35">
        <f t="shared" si="21"/>
        <v>36</v>
      </c>
      <c r="AG46" s="40" t="str">
        <f t="shared" si="11"/>
        <v>دون المستوى</v>
      </c>
      <c r="AI46" s="37">
        <v>90</v>
      </c>
    </row>
    <row r="47" spans="1:35" ht="19.5" thickBot="1" x14ac:dyDescent="0.35">
      <c r="A47" s="41">
        <v>41</v>
      </c>
      <c r="B47" s="42" t="s">
        <v>80</v>
      </c>
      <c r="C47" s="37"/>
      <c r="D47" s="37"/>
      <c r="E47" s="37"/>
      <c r="F47" s="37" t="str">
        <f t="shared" si="0"/>
        <v/>
      </c>
      <c r="G47" s="37" t="str">
        <f t="shared" si="1"/>
        <v/>
      </c>
      <c r="H47" s="37" t="str">
        <f t="shared" si="2"/>
        <v/>
      </c>
      <c r="M47" s="35">
        <v>3</v>
      </c>
      <c r="N47" s="35">
        <v>44</v>
      </c>
      <c r="O47" s="35">
        <f t="shared" si="17"/>
        <v>47</v>
      </c>
      <c r="P47" s="40" t="str">
        <f t="shared" si="7"/>
        <v>دون المستوى</v>
      </c>
      <c r="Q47" s="35">
        <v>44</v>
      </c>
      <c r="R47" s="35">
        <f t="shared" si="23"/>
        <v>44</v>
      </c>
      <c r="S47" s="35">
        <f t="shared" si="22"/>
        <v>88</v>
      </c>
      <c r="T47" s="40" t="str">
        <f t="shared" si="8"/>
        <v xml:space="preserve">ممتاز </v>
      </c>
      <c r="U47" s="35">
        <v>50</v>
      </c>
      <c r="V47" s="35">
        <v>0</v>
      </c>
      <c r="W47" s="35">
        <f t="shared" si="18"/>
        <v>50</v>
      </c>
      <c r="X47" s="40" t="str">
        <f t="shared" si="9"/>
        <v>مقبول</v>
      </c>
      <c r="Y47" s="35">
        <v>38</v>
      </c>
      <c r="Z47" s="35">
        <v>36</v>
      </c>
      <c r="AA47" s="35">
        <f t="shared" si="19"/>
        <v>74</v>
      </c>
      <c r="AB47" s="40" t="str">
        <f t="shared" si="10"/>
        <v>جيد</v>
      </c>
      <c r="AC47" s="35">
        <f t="shared" si="20"/>
        <v>259</v>
      </c>
      <c r="AD47" s="35">
        <v>12</v>
      </c>
      <c r="AE47" s="35">
        <v>47</v>
      </c>
      <c r="AF47" s="35">
        <f t="shared" si="21"/>
        <v>59</v>
      </c>
      <c r="AG47" s="40" t="str">
        <f t="shared" si="11"/>
        <v>مقبول</v>
      </c>
      <c r="AI47" s="37">
        <v>91</v>
      </c>
    </row>
    <row r="48" spans="1:35" ht="19.5" thickBot="1" x14ac:dyDescent="0.35">
      <c r="A48" s="35">
        <v>42</v>
      </c>
      <c r="B48" s="42" t="s">
        <v>81</v>
      </c>
      <c r="C48" s="37"/>
      <c r="D48" s="37"/>
      <c r="E48" s="37"/>
      <c r="F48" s="37" t="str">
        <f t="shared" si="0"/>
        <v/>
      </c>
      <c r="G48" s="37" t="str">
        <f t="shared" si="1"/>
        <v/>
      </c>
      <c r="H48" s="37" t="str">
        <f t="shared" si="2"/>
        <v/>
      </c>
      <c r="M48" s="35">
        <v>40</v>
      </c>
      <c r="N48" s="35">
        <v>44</v>
      </c>
      <c r="O48" s="35">
        <f t="shared" si="17"/>
        <v>84</v>
      </c>
      <c r="P48" s="40" t="str">
        <f t="shared" si="7"/>
        <v xml:space="preserve">جيدجدا </v>
      </c>
      <c r="Q48" s="35">
        <v>45</v>
      </c>
      <c r="R48" s="35">
        <f t="shared" si="23"/>
        <v>45</v>
      </c>
      <c r="S48" s="35">
        <f t="shared" si="22"/>
        <v>90</v>
      </c>
      <c r="T48" s="40" t="str">
        <f t="shared" si="8"/>
        <v xml:space="preserve">ممتاز </v>
      </c>
      <c r="U48" s="35">
        <v>38</v>
      </c>
      <c r="V48" s="35">
        <v>36</v>
      </c>
      <c r="W48" s="35">
        <f t="shared" si="18"/>
        <v>74</v>
      </c>
      <c r="X48" s="40" t="str">
        <f t="shared" si="9"/>
        <v>جيد</v>
      </c>
      <c r="Y48" s="35">
        <v>45</v>
      </c>
      <c r="Z48" s="35">
        <v>40</v>
      </c>
      <c r="AA48" s="35">
        <f t="shared" si="19"/>
        <v>85</v>
      </c>
      <c r="AB48" s="40" t="str">
        <f t="shared" si="10"/>
        <v xml:space="preserve">ممتاز </v>
      </c>
      <c r="AC48" s="35">
        <f t="shared" si="20"/>
        <v>333</v>
      </c>
      <c r="AD48" s="35">
        <v>50</v>
      </c>
      <c r="AE48" s="35">
        <v>0</v>
      </c>
      <c r="AF48" s="35">
        <f t="shared" si="21"/>
        <v>50</v>
      </c>
      <c r="AG48" s="40" t="str">
        <f t="shared" si="11"/>
        <v>مقبول</v>
      </c>
      <c r="AI48" s="37">
        <v>92</v>
      </c>
    </row>
    <row r="49" spans="1:35" ht="19.5" thickBot="1" x14ac:dyDescent="0.35">
      <c r="A49" s="41">
        <v>43</v>
      </c>
      <c r="B49" s="42" t="s">
        <v>82</v>
      </c>
      <c r="C49" s="37"/>
      <c r="D49" s="37"/>
      <c r="E49" s="37"/>
      <c r="F49" s="37" t="str">
        <f t="shared" si="0"/>
        <v/>
      </c>
      <c r="G49" s="37" t="str">
        <f t="shared" si="1"/>
        <v/>
      </c>
      <c r="H49" s="37" t="str">
        <f t="shared" si="2"/>
        <v/>
      </c>
      <c r="M49" s="35">
        <v>44</v>
      </c>
      <c r="N49" s="35">
        <v>44</v>
      </c>
      <c r="O49" s="35">
        <f t="shared" si="17"/>
        <v>88</v>
      </c>
      <c r="P49" s="40" t="str">
        <f t="shared" si="7"/>
        <v xml:space="preserve">ممتاز </v>
      </c>
      <c r="Q49" s="35">
        <v>35</v>
      </c>
      <c r="R49" s="35">
        <f t="shared" si="23"/>
        <v>35</v>
      </c>
      <c r="S49" s="35">
        <f t="shared" si="22"/>
        <v>70</v>
      </c>
      <c r="T49" s="40" t="str">
        <f t="shared" si="8"/>
        <v>جيد</v>
      </c>
      <c r="U49" s="35">
        <v>45</v>
      </c>
      <c r="V49" s="35">
        <v>40</v>
      </c>
      <c r="W49" s="35">
        <f t="shared" si="18"/>
        <v>85</v>
      </c>
      <c r="X49" s="40" t="str">
        <f t="shared" si="9"/>
        <v xml:space="preserve">ممتاز </v>
      </c>
      <c r="Y49" s="35">
        <v>50</v>
      </c>
      <c r="Z49" s="35">
        <v>25</v>
      </c>
      <c r="AA49" s="35">
        <f t="shared" si="19"/>
        <v>75</v>
      </c>
      <c r="AB49" s="40" t="str">
        <f t="shared" si="10"/>
        <v xml:space="preserve">جيدجدا </v>
      </c>
      <c r="AC49" s="35">
        <f t="shared" si="20"/>
        <v>318</v>
      </c>
      <c r="AD49" s="35">
        <v>38</v>
      </c>
      <c r="AE49" s="35">
        <v>36</v>
      </c>
      <c r="AF49" s="35">
        <f t="shared" si="21"/>
        <v>74</v>
      </c>
      <c r="AG49" s="40" t="str">
        <f t="shared" si="11"/>
        <v>جيد</v>
      </c>
      <c r="AI49" s="37">
        <v>93</v>
      </c>
    </row>
    <row r="50" spans="1:35" ht="19.5" thickBot="1" x14ac:dyDescent="0.35">
      <c r="A50" s="35">
        <v>44</v>
      </c>
      <c r="B50" s="42" t="s">
        <v>83</v>
      </c>
      <c r="C50" s="37"/>
      <c r="D50" s="37"/>
      <c r="E50" s="37"/>
      <c r="F50" s="37" t="str">
        <f t="shared" si="0"/>
        <v/>
      </c>
      <c r="G50" s="37" t="str">
        <f t="shared" si="1"/>
        <v/>
      </c>
      <c r="H50" s="37" t="str">
        <f t="shared" si="2"/>
        <v/>
      </c>
      <c r="M50" s="35">
        <v>3</v>
      </c>
      <c r="N50" s="35">
        <v>44</v>
      </c>
      <c r="O50" s="35">
        <f t="shared" si="17"/>
        <v>47</v>
      </c>
      <c r="P50" s="40" t="str">
        <f t="shared" si="7"/>
        <v>دون المستوى</v>
      </c>
      <c r="Q50" s="35">
        <v>44</v>
      </c>
      <c r="R50" s="35">
        <f t="shared" si="23"/>
        <v>44</v>
      </c>
      <c r="S50" s="35">
        <f t="shared" si="22"/>
        <v>88</v>
      </c>
      <c r="T50" s="40" t="str">
        <f t="shared" si="8"/>
        <v xml:space="preserve">ممتاز </v>
      </c>
      <c r="U50" s="35">
        <v>50</v>
      </c>
      <c r="V50" s="35">
        <v>25</v>
      </c>
      <c r="W50" s="35">
        <f t="shared" si="18"/>
        <v>75</v>
      </c>
      <c r="X50" s="40" t="str">
        <f t="shared" si="9"/>
        <v xml:space="preserve">جيدجدا </v>
      </c>
      <c r="Y50" s="35">
        <v>33</v>
      </c>
      <c r="Z50" s="35">
        <v>48</v>
      </c>
      <c r="AA50" s="35">
        <f t="shared" si="19"/>
        <v>81</v>
      </c>
      <c r="AB50" s="40" t="str">
        <f t="shared" si="10"/>
        <v xml:space="preserve">جيدجدا </v>
      </c>
      <c r="AC50" s="35">
        <f t="shared" si="20"/>
        <v>291</v>
      </c>
      <c r="AD50" s="35">
        <v>45</v>
      </c>
      <c r="AE50" s="35">
        <v>40</v>
      </c>
      <c r="AF50" s="35">
        <f t="shared" si="21"/>
        <v>85</v>
      </c>
      <c r="AG50" s="40" t="str">
        <f t="shared" si="11"/>
        <v xml:space="preserve">ممتاز </v>
      </c>
      <c r="AI50" s="37">
        <v>94</v>
      </c>
    </row>
    <row r="51" spans="1:35" ht="19.5" thickBot="1" x14ac:dyDescent="0.35">
      <c r="A51" s="41">
        <v>45</v>
      </c>
      <c r="B51" s="42" t="s">
        <v>84</v>
      </c>
      <c r="C51" s="37"/>
      <c r="D51" s="37"/>
      <c r="E51" s="37"/>
      <c r="F51" s="37" t="str">
        <f t="shared" si="0"/>
        <v/>
      </c>
      <c r="G51" s="37" t="str">
        <f t="shared" si="1"/>
        <v/>
      </c>
      <c r="H51" s="37" t="str">
        <f t="shared" si="2"/>
        <v/>
      </c>
      <c r="M51" s="35">
        <v>3</v>
      </c>
      <c r="N51" s="35">
        <v>44</v>
      </c>
      <c r="O51" s="35">
        <f t="shared" si="17"/>
        <v>47</v>
      </c>
      <c r="P51" s="40" t="str">
        <f t="shared" si="7"/>
        <v>دون المستوى</v>
      </c>
      <c r="Q51" s="35">
        <v>33</v>
      </c>
      <c r="R51" s="35">
        <f t="shared" si="23"/>
        <v>33</v>
      </c>
      <c r="S51" s="35">
        <f t="shared" si="22"/>
        <v>66</v>
      </c>
      <c r="T51" s="40" t="str">
        <f t="shared" si="8"/>
        <v>جيد</v>
      </c>
      <c r="U51" s="35">
        <v>33</v>
      </c>
      <c r="V51" s="35">
        <v>48</v>
      </c>
      <c r="W51" s="35">
        <f t="shared" si="18"/>
        <v>81</v>
      </c>
      <c r="X51" s="40" t="str">
        <f t="shared" si="9"/>
        <v xml:space="preserve">جيدجدا </v>
      </c>
      <c r="Y51" s="35">
        <v>40</v>
      </c>
      <c r="Z51" s="35">
        <v>46</v>
      </c>
      <c r="AA51" s="35">
        <f t="shared" si="19"/>
        <v>86</v>
      </c>
      <c r="AB51" s="40" t="str">
        <f t="shared" si="10"/>
        <v xml:space="preserve">ممتاز </v>
      </c>
      <c r="AC51" s="35">
        <f t="shared" si="20"/>
        <v>280</v>
      </c>
      <c r="AD51" s="35">
        <v>50</v>
      </c>
      <c r="AE51" s="35">
        <v>25</v>
      </c>
      <c r="AF51" s="35">
        <f t="shared" si="21"/>
        <v>75</v>
      </c>
      <c r="AG51" s="40" t="str">
        <f t="shared" si="11"/>
        <v xml:space="preserve">جيدجدا </v>
      </c>
      <c r="AI51" s="37">
        <v>95</v>
      </c>
    </row>
    <row r="52" spans="1:35" ht="19.5" thickBot="1" x14ac:dyDescent="0.35">
      <c r="A52" s="35">
        <v>46</v>
      </c>
      <c r="B52" s="42" t="s">
        <v>85</v>
      </c>
      <c r="C52" s="37"/>
      <c r="D52" s="37"/>
      <c r="E52" s="37"/>
      <c r="F52" s="37" t="str">
        <f>IF(ISNUMBER(C52),DATEDIF((DATE(E52,C52,C52)),(DATE("2013","10","1")),"MD"),"")</f>
        <v/>
      </c>
      <c r="G52" s="37" t="str">
        <f>IF(ISNUMBER(D52),DATEDIF((DATE(E52,D52,C52)),(DATE("2013","10","1")),"YM"),"")</f>
        <v/>
      </c>
      <c r="H52" s="37" t="str">
        <f>IF(ISNUMBER(E52),DATEDIF((DATE(E52,D52,C52)),(DATE("2013","10","1")),"Y"),"")</f>
        <v/>
      </c>
      <c r="M52" s="35">
        <v>44</v>
      </c>
      <c r="N52" s="35">
        <v>45</v>
      </c>
      <c r="O52" s="35">
        <f t="shared" si="17"/>
        <v>89</v>
      </c>
      <c r="P52" s="40" t="str">
        <f t="shared" si="7"/>
        <v xml:space="preserve">ممتاز </v>
      </c>
      <c r="Q52" s="35">
        <f>SUM(O52:P52)</f>
        <v>89</v>
      </c>
      <c r="R52" s="35">
        <v>44</v>
      </c>
      <c r="S52" s="35">
        <f>SUM(Q52:R52)</f>
        <v>133</v>
      </c>
      <c r="T52" s="40" t="str">
        <f t="shared" si="8"/>
        <v xml:space="preserve">ممتاز </v>
      </c>
      <c r="U52" s="35">
        <v>55</v>
      </c>
      <c r="V52" s="35">
        <v>46</v>
      </c>
      <c r="W52" s="35">
        <f t="shared" si="18"/>
        <v>101</v>
      </c>
      <c r="X52" s="40" t="str">
        <f t="shared" si="9"/>
        <v xml:space="preserve">ممتاز </v>
      </c>
      <c r="Y52" s="35">
        <v>44</v>
      </c>
      <c r="Z52" s="35">
        <v>47</v>
      </c>
      <c r="AA52" s="35">
        <f t="shared" si="19"/>
        <v>91</v>
      </c>
      <c r="AB52" s="40" t="str">
        <f t="shared" si="10"/>
        <v xml:space="preserve">ممتاز </v>
      </c>
      <c r="AC52" s="35">
        <f t="shared" si="20"/>
        <v>414</v>
      </c>
      <c r="AD52" s="35">
        <v>33</v>
      </c>
      <c r="AE52" s="35">
        <v>48</v>
      </c>
      <c r="AF52" s="35">
        <f t="shared" si="21"/>
        <v>81</v>
      </c>
      <c r="AG52" s="40" t="str">
        <f t="shared" si="11"/>
        <v xml:space="preserve">جيدجدا </v>
      </c>
      <c r="AI52" s="37">
        <v>96</v>
      </c>
    </row>
    <row r="53" spans="1:35" ht="19.5" thickBot="1" x14ac:dyDescent="0.35">
      <c r="A53" s="41">
        <v>47</v>
      </c>
      <c r="B53" s="42" t="s">
        <v>86</v>
      </c>
      <c r="C53" s="37"/>
      <c r="D53" s="37"/>
      <c r="E53" s="37"/>
      <c r="F53" s="37" t="str">
        <f>IF(ISNUMBER(C53),DATEDIF((DATE(E53,C53,C53)),(DATE("2013","10","1")),"MD"),"")</f>
        <v/>
      </c>
      <c r="G53" s="37" t="str">
        <f>IF(ISNUMBER(D53),DATEDIF((DATE(E53,D53,C53)),(DATE("2013","10","1")),"YM"),"")</f>
        <v/>
      </c>
      <c r="H53" s="37" t="str">
        <f>IF(ISNUMBER(E53),DATEDIF((DATE(E53,D53,C53)),(DATE("2013","10","1")),"Y"),"")</f>
        <v/>
      </c>
      <c r="M53" s="35">
        <v>25</v>
      </c>
      <c r="N53" s="35">
        <v>35</v>
      </c>
      <c r="O53" s="35">
        <f t="shared" si="17"/>
        <v>60</v>
      </c>
      <c r="P53" s="40" t="str">
        <f t="shared" si="7"/>
        <v>مقبول</v>
      </c>
      <c r="Q53" s="35">
        <f>SUM(O53:P53)</f>
        <v>60</v>
      </c>
      <c r="R53" s="35">
        <v>45</v>
      </c>
      <c r="S53" s="35">
        <f>SUM(Q53:R53)</f>
        <v>105</v>
      </c>
      <c r="T53" s="40" t="str">
        <f t="shared" si="8"/>
        <v xml:space="preserve">ممتاز </v>
      </c>
      <c r="U53" s="35">
        <v>44</v>
      </c>
      <c r="V53" s="35">
        <v>47</v>
      </c>
      <c r="W53" s="35">
        <f t="shared" si="18"/>
        <v>91</v>
      </c>
      <c r="X53" s="40" t="str">
        <f t="shared" si="9"/>
        <v xml:space="preserve">ممتاز </v>
      </c>
      <c r="Y53" s="35">
        <v>36</v>
      </c>
      <c r="Z53" s="35" t="s">
        <v>44</v>
      </c>
      <c r="AA53" s="35">
        <f t="shared" si="19"/>
        <v>36</v>
      </c>
      <c r="AB53" s="40" t="str">
        <f t="shared" si="10"/>
        <v>دون المستوى</v>
      </c>
      <c r="AC53" s="35">
        <f t="shared" si="20"/>
        <v>292</v>
      </c>
      <c r="AD53" s="35">
        <v>55</v>
      </c>
      <c r="AE53" s="35">
        <v>46</v>
      </c>
      <c r="AF53" s="35">
        <f t="shared" si="21"/>
        <v>101</v>
      </c>
      <c r="AG53" s="40" t="str">
        <f t="shared" si="11"/>
        <v xml:space="preserve">ممتاز </v>
      </c>
      <c r="AI53" s="37">
        <v>97</v>
      </c>
    </row>
    <row r="54" spans="1:35" ht="19.5" thickBot="1" x14ac:dyDescent="0.35">
      <c r="A54" s="35">
        <v>48</v>
      </c>
      <c r="B54" s="42" t="s">
        <v>87</v>
      </c>
      <c r="C54" s="37"/>
      <c r="D54" s="37"/>
      <c r="E54" s="37"/>
      <c r="F54" s="37" t="str">
        <f>IF(ISNUMBER(C54),DATEDIF((DATE(E54,C54,C54)),(DATE("2013","10","1")),"MD"),"")</f>
        <v/>
      </c>
      <c r="G54" s="37" t="str">
        <f>IF(ISNUMBER(D54),DATEDIF((DATE(E54,D54,C54)),(DATE("2013","10","1")),"YM"),"")</f>
        <v/>
      </c>
      <c r="H54" s="37" t="str">
        <f>IF(ISNUMBER(E54),DATEDIF((DATE(E54,D54,C54)),(DATE("2013","10","1")),"Y"),"")</f>
        <v/>
      </c>
      <c r="M54" s="35">
        <v>48</v>
      </c>
      <c r="N54" s="35">
        <v>44</v>
      </c>
      <c r="O54" s="35">
        <f t="shared" si="17"/>
        <v>92</v>
      </c>
      <c r="P54" s="40" t="str">
        <f t="shared" si="7"/>
        <v xml:space="preserve">ممتاز </v>
      </c>
      <c r="Q54" s="35">
        <f>SUM(O54:P54)</f>
        <v>92</v>
      </c>
      <c r="R54" s="35">
        <v>35</v>
      </c>
      <c r="S54" s="35">
        <f t="shared" si="22"/>
        <v>127</v>
      </c>
      <c r="T54" s="40" t="str">
        <f t="shared" si="8"/>
        <v xml:space="preserve">ممتاز </v>
      </c>
      <c r="U54" s="35">
        <v>36</v>
      </c>
      <c r="V54" s="35" t="s">
        <v>44</v>
      </c>
      <c r="W54" s="35">
        <f t="shared" si="18"/>
        <v>36</v>
      </c>
      <c r="X54" s="40" t="str">
        <f t="shared" si="9"/>
        <v>دون المستوى</v>
      </c>
      <c r="Y54" s="35">
        <v>37</v>
      </c>
      <c r="Z54" s="35" t="s">
        <v>44</v>
      </c>
      <c r="AA54" s="35">
        <f t="shared" si="19"/>
        <v>37</v>
      </c>
      <c r="AB54" s="40" t="str">
        <f t="shared" si="10"/>
        <v>دون المستوى</v>
      </c>
      <c r="AC54" s="35">
        <f t="shared" si="20"/>
        <v>292</v>
      </c>
      <c r="AD54" s="35">
        <v>44</v>
      </c>
      <c r="AE54" s="35">
        <v>47</v>
      </c>
      <c r="AF54" s="35">
        <f t="shared" si="21"/>
        <v>91</v>
      </c>
      <c r="AG54" s="40" t="str">
        <f t="shared" si="11"/>
        <v xml:space="preserve">ممتاز </v>
      </c>
      <c r="AI54" s="37">
        <v>98</v>
      </c>
    </row>
    <row r="55" spans="1:35" ht="19.5" thickBot="1" x14ac:dyDescent="0.35">
      <c r="A55" s="41">
        <v>49</v>
      </c>
      <c r="B55" s="42" t="s">
        <v>88</v>
      </c>
      <c r="C55" s="37"/>
      <c r="D55" s="37"/>
      <c r="E55" s="37"/>
      <c r="F55" s="37" t="str">
        <f>IF(ISNUMBER(C55),DATEDIF((DATE(E55,C55,C55)),(DATE("2013","10","1")),"MD"),"")</f>
        <v/>
      </c>
      <c r="G55" s="37" t="str">
        <f>IF(ISNUMBER(D55),DATEDIF((DATE(E55,D55,C55)),(DATE("2013","10","1")),"YM"),"")</f>
        <v/>
      </c>
      <c r="H55" s="37" t="str">
        <f>IF(ISNUMBER(E55),DATEDIF((DATE(E55,D55,C55)),(DATE("2013","10","1")),"Y"),"")</f>
        <v/>
      </c>
      <c r="M55" s="35">
        <v>46</v>
      </c>
      <c r="N55" s="35">
        <v>33</v>
      </c>
      <c r="O55" s="35">
        <f t="shared" si="17"/>
        <v>79</v>
      </c>
      <c r="P55" s="40" t="str">
        <f t="shared" si="7"/>
        <v xml:space="preserve">جيدجدا </v>
      </c>
      <c r="Q55" s="35">
        <f>SUM(O55:P55)</f>
        <v>79</v>
      </c>
      <c r="R55" s="35">
        <v>44</v>
      </c>
      <c r="S55" s="35">
        <f t="shared" si="22"/>
        <v>123</v>
      </c>
      <c r="T55" s="40" t="str">
        <f t="shared" si="8"/>
        <v xml:space="preserve">ممتاز </v>
      </c>
      <c r="U55" s="35">
        <v>37</v>
      </c>
      <c r="V55" s="35" t="s">
        <v>44</v>
      </c>
      <c r="W55" s="35">
        <f t="shared" si="18"/>
        <v>37</v>
      </c>
      <c r="X55" s="40" t="str">
        <f t="shared" si="9"/>
        <v>دون المستوى</v>
      </c>
      <c r="Y55" s="35">
        <v>44</v>
      </c>
      <c r="Z55" s="35">
        <v>22</v>
      </c>
      <c r="AA55" s="35">
        <f t="shared" si="19"/>
        <v>66</v>
      </c>
      <c r="AB55" s="40" t="str">
        <f t="shared" si="10"/>
        <v>جيد</v>
      </c>
      <c r="AC55" s="35">
        <f t="shared" si="20"/>
        <v>305</v>
      </c>
      <c r="AD55" s="35">
        <v>36</v>
      </c>
      <c r="AE55" s="35" t="s">
        <v>44</v>
      </c>
      <c r="AF55" s="35">
        <f t="shared" si="21"/>
        <v>36</v>
      </c>
      <c r="AG55" s="40" t="str">
        <f t="shared" si="11"/>
        <v>دون المستوى</v>
      </c>
      <c r="AI55" s="37">
        <v>99</v>
      </c>
    </row>
    <row r="56" spans="1:35" ht="19.5" thickBot="1" x14ac:dyDescent="0.35">
      <c r="A56" s="41">
        <v>50</v>
      </c>
      <c r="B56" s="42" t="s">
        <v>89</v>
      </c>
      <c r="C56" s="37"/>
      <c r="D56" s="37"/>
      <c r="E56" s="37"/>
      <c r="F56" s="37" t="str">
        <f>IF(ISNUMBER(C56),DATEDIF((DATE(E56,C56,C56)),(DATE("2013","10","1")),"MD"),"")</f>
        <v/>
      </c>
      <c r="G56" s="37" t="str">
        <f>IF(ISNUMBER(D56),DATEDIF((DATE(E56,D56,C56)),(DATE("2013","10","1")),"YM"),"")</f>
        <v/>
      </c>
      <c r="H56" s="37" t="str">
        <f>IF(ISNUMBER(E56),DATEDIF((DATE(E56,D56,C56)),(DATE("2013","10","1")),"Y"),"")</f>
        <v/>
      </c>
      <c r="M56" s="35">
        <v>44</v>
      </c>
      <c r="N56" s="35">
        <v>44</v>
      </c>
      <c r="O56" s="35">
        <f t="shared" si="17"/>
        <v>88</v>
      </c>
      <c r="P56" s="40" t="str">
        <f t="shared" si="7"/>
        <v xml:space="preserve">ممتاز </v>
      </c>
      <c r="Q56" s="35">
        <f>SUM(O56:P56)</f>
        <v>88</v>
      </c>
      <c r="R56" s="35">
        <v>15</v>
      </c>
      <c r="S56" s="35">
        <f t="shared" si="22"/>
        <v>103</v>
      </c>
      <c r="T56" s="40" t="str">
        <f t="shared" si="8"/>
        <v xml:space="preserve">ممتاز </v>
      </c>
      <c r="U56" s="35">
        <v>14</v>
      </c>
      <c r="V56" s="35">
        <v>25</v>
      </c>
      <c r="W56" s="35">
        <f t="shared" si="18"/>
        <v>39</v>
      </c>
      <c r="X56" s="40" t="str">
        <f t="shared" si="9"/>
        <v>دون المستوى</v>
      </c>
      <c r="Y56" s="35">
        <v>14</v>
      </c>
      <c r="Z56" s="35">
        <v>44</v>
      </c>
      <c r="AA56" s="35">
        <f t="shared" si="19"/>
        <v>58</v>
      </c>
      <c r="AB56" s="40" t="str">
        <f t="shared" si="10"/>
        <v>مقبول</v>
      </c>
      <c r="AC56" s="35">
        <f t="shared" si="20"/>
        <v>288</v>
      </c>
      <c r="AD56" s="35">
        <v>30</v>
      </c>
      <c r="AE56" s="35">
        <v>20</v>
      </c>
      <c r="AF56" s="35">
        <f t="shared" si="21"/>
        <v>50</v>
      </c>
      <c r="AG56" s="40" t="str">
        <f t="shared" si="11"/>
        <v>مقبول</v>
      </c>
      <c r="AI56" s="37">
        <v>100</v>
      </c>
    </row>
  </sheetData>
  <mergeCells count="12">
    <mergeCell ref="M5:P5"/>
    <mergeCell ref="Q5:T5"/>
    <mergeCell ref="U5:X5"/>
    <mergeCell ref="Y5:AB5"/>
    <mergeCell ref="AD5:AG5"/>
    <mergeCell ref="AI5:AI6"/>
    <mergeCell ref="F2:I2"/>
    <mergeCell ref="A3:B3"/>
    <mergeCell ref="C5:E5"/>
    <mergeCell ref="F5:H5"/>
    <mergeCell ref="I5:I6"/>
    <mergeCell ref="J5:L5"/>
  </mergeCells>
  <conditionalFormatting sqref="AF8:AF16 AG1:AG2">
    <cfRule type="cellIs" dxfId="7" priority="1" stopIfTrue="1" operator="greaterThan">
      <formula>100</formula>
    </cfRule>
  </conditionalFormatting>
  <conditionalFormatting sqref="S32 S8 R36:R51 O7:O56 Q52:Q56 W7:W56">
    <cfRule type="expression" dxfId="5" priority="2" stopIfTrue="1">
      <formula>"if(f14&gt;=0;""غ"""</formula>
    </cfRule>
  </conditionalFormatting>
  <conditionalFormatting sqref="AA1:AA3 AA7:AA56">
    <cfRule type="expression" dxfId="3" priority="3" stopIfTrue="1">
      <formula>"if(f14&gt;=0;""غ"""</formula>
    </cfRule>
    <cfRule type="cellIs" dxfId="2" priority="4" stopIfTrue="1" operator="greaterThan">
      <formula>100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magdi</dc:creator>
  <cp:lastModifiedBy>magdi</cp:lastModifiedBy>
  <dcterms:created xsi:type="dcterms:W3CDTF">2016-11-04T05:46:30Z</dcterms:created>
  <dcterms:modified xsi:type="dcterms:W3CDTF">2016-11-04T05:49:17Z</dcterms:modified>
</cp:coreProperties>
</file>